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etorg322111-my.sharepoint.com/personal/pam_pamsmith_me/Documents/DMACC Classes/IMFOA - Iowa Municipal Finance Officers Associate/IMFOA Excel Basics Files/"/>
    </mc:Choice>
  </mc:AlternateContent>
  <xr:revisionPtr revIDLastSave="8" documentId="8_{2A9C624E-1197-4DC8-B7D8-8EE5DC21FF90}" xr6:coauthVersionLast="47" xr6:coauthVersionMax="47" xr10:uidLastSave="{E562A95E-50DB-490E-9002-5FF305CB2944}"/>
  <bookViews>
    <workbookView xWindow="30612" yWindow="5256" windowWidth="23256" windowHeight="12456" xr2:uid="{E51BD49F-7753-4DAD-BC5C-4CCD11463076}"/>
  </bookViews>
  <sheets>
    <sheet name="Sheet1" sheetId="1" r:id="rId1"/>
    <sheet name="Instructions" sheetId="4" r:id="rId2"/>
  </sheets>
  <definedNames>
    <definedName name="_xlnm._FilterDatabase" localSheetId="0" hidden="1">Sheet1!$A$1:$R$375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75" i="1" l="1"/>
  <c r="R375" i="1" s="1"/>
  <c r="P374" i="1"/>
  <c r="R374" i="1" s="1"/>
  <c r="P373" i="1"/>
  <c r="R373" i="1" s="1"/>
  <c r="P372" i="1"/>
  <c r="R372" i="1" s="1"/>
  <c r="P371" i="1"/>
  <c r="R371" i="1" s="1"/>
  <c r="P370" i="1"/>
  <c r="R370" i="1" s="1"/>
  <c r="P369" i="1"/>
  <c r="R369" i="1" s="1"/>
  <c r="P368" i="1"/>
  <c r="R368" i="1" s="1"/>
  <c r="P367" i="1"/>
  <c r="R367" i="1" s="1"/>
  <c r="P366" i="1"/>
  <c r="R366" i="1" s="1"/>
  <c r="P365" i="1"/>
  <c r="R365" i="1" s="1"/>
  <c r="P364" i="1"/>
  <c r="R364" i="1" s="1"/>
  <c r="P363" i="1"/>
  <c r="R363" i="1" s="1"/>
  <c r="P362" i="1"/>
  <c r="R362" i="1" s="1"/>
  <c r="P361" i="1"/>
  <c r="R361" i="1" s="1"/>
  <c r="P360" i="1"/>
  <c r="R360" i="1" s="1"/>
  <c r="P359" i="1"/>
  <c r="R359" i="1" s="1"/>
  <c r="P358" i="1"/>
  <c r="R358" i="1" s="1"/>
  <c r="P357" i="1"/>
  <c r="R357" i="1" s="1"/>
  <c r="P356" i="1"/>
  <c r="R356" i="1" s="1"/>
  <c r="P355" i="1"/>
  <c r="R355" i="1" s="1"/>
  <c r="P354" i="1"/>
  <c r="R354" i="1" s="1"/>
  <c r="P353" i="1"/>
  <c r="R353" i="1" s="1"/>
  <c r="P352" i="1"/>
  <c r="R352" i="1" s="1"/>
  <c r="P351" i="1"/>
  <c r="R351" i="1" s="1"/>
  <c r="P350" i="1"/>
  <c r="R350" i="1" s="1"/>
  <c r="P349" i="1"/>
  <c r="R349" i="1" s="1"/>
  <c r="P348" i="1"/>
  <c r="R348" i="1" s="1"/>
  <c r="P347" i="1"/>
  <c r="R347" i="1" s="1"/>
  <c r="P346" i="1"/>
  <c r="R346" i="1" s="1"/>
  <c r="P345" i="1"/>
  <c r="R345" i="1" s="1"/>
  <c r="P344" i="1"/>
  <c r="R344" i="1" s="1"/>
  <c r="P343" i="1"/>
  <c r="R343" i="1" s="1"/>
  <c r="P342" i="1"/>
  <c r="R342" i="1" s="1"/>
  <c r="P341" i="1"/>
  <c r="R341" i="1" s="1"/>
  <c r="P340" i="1"/>
  <c r="R340" i="1" s="1"/>
  <c r="P339" i="1"/>
  <c r="R339" i="1" s="1"/>
  <c r="P338" i="1"/>
  <c r="R338" i="1" s="1"/>
  <c r="P337" i="1"/>
  <c r="R337" i="1" s="1"/>
  <c r="P336" i="1"/>
  <c r="R336" i="1" s="1"/>
  <c r="P335" i="1"/>
  <c r="R335" i="1" s="1"/>
  <c r="P334" i="1"/>
  <c r="R334" i="1" s="1"/>
  <c r="P333" i="1"/>
  <c r="R333" i="1" s="1"/>
  <c r="P332" i="1"/>
  <c r="R332" i="1" s="1"/>
  <c r="P331" i="1"/>
  <c r="R331" i="1" s="1"/>
  <c r="P330" i="1"/>
  <c r="R330" i="1" s="1"/>
  <c r="P329" i="1"/>
  <c r="R329" i="1" s="1"/>
  <c r="P328" i="1"/>
  <c r="R328" i="1" s="1"/>
  <c r="P327" i="1"/>
  <c r="R327" i="1" s="1"/>
  <c r="P326" i="1"/>
  <c r="R326" i="1" s="1"/>
  <c r="P325" i="1"/>
  <c r="R325" i="1" s="1"/>
  <c r="P324" i="1"/>
  <c r="R324" i="1" s="1"/>
  <c r="P323" i="1"/>
  <c r="R323" i="1" s="1"/>
  <c r="P322" i="1"/>
  <c r="R322" i="1" s="1"/>
  <c r="P321" i="1"/>
  <c r="R321" i="1" s="1"/>
  <c r="P320" i="1"/>
  <c r="R320" i="1" s="1"/>
  <c r="P319" i="1"/>
  <c r="R319" i="1" s="1"/>
  <c r="P318" i="1"/>
  <c r="R318" i="1" s="1"/>
  <c r="P317" i="1"/>
  <c r="R317" i="1" s="1"/>
  <c r="P316" i="1"/>
  <c r="R316" i="1" s="1"/>
  <c r="P315" i="1"/>
  <c r="R315" i="1" s="1"/>
  <c r="P314" i="1"/>
  <c r="R314" i="1" s="1"/>
  <c r="P313" i="1"/>
  <c r="R313" i="1" s="1"/>
  <c r="P312" i="1"/>
  <c r="R312" i="1" s="1"/>
  <c r="P311" i="1"/>
  <c r="R311" i="1" s="1"/>
  <c r="P310" i="1"/>
  <c r="R310" i="1" s="1"/>
  <c r="P309" i="1"/>
  <c r="R309" i="1" s="1"/>
  <c r="P308" i="1"/>
  <c r="R308" i="1" s="1"/>
  <c r="P307" i="1"/>
  <c r="R307" i="1" s="1"/>
  <c r="P306" i="1"/>
  <c r="R306" i="1" s="1"/>
  <c r="P305" i="1"/>
  <c r="R305" i="1" s="1"/>
  <c r="P304" i="1"/>
  <c r="R304" i="1" s="1"/>
  <c r="P303" i="1"/>
  <c r="R303" i="1" s="1"/>
  <c r="P302" i="1"/>
  <c r="R302" i="1" s="1"/>
  <c r="P301" i="1"/>
  <c r="R301" i="1" s="1"/>
  <c r="P300" i="1"/>
  <c r="R300" i="1" s="1"/>
  <c r="P299" i="1"/>
  <c r="R299" i="1" s="1"/>
  <c r="P298" i="1"/>
  <c r="R298" i="1" s="1"/>
  <c r="P297" i="1"/>
  <c r="R297" i="1" s="1"/>
  <c r="P296" i="1"/>
  <c r="R296" i="1" s="1"/>
  <c r="P295" i="1"/>
  <c r="R295" i="1" s="1"/>
  <c r="P294" i="1"/>
  <c r="R294" i="1" s="1"/>
  <c r="P293" i="1"/>
  <c r="R293" i="1" s="1"/>
  <c r="P292" i="1"/>
  <c r="R292" i="1" s="1"/>
  <c r="P291" i="1"/>
  <c r="R291" i="1" s="1"/>
  <c r="P290" i="1"/>
  <c r="R290" i="1" s="1"/>
  <c r="P289" i="1"/>
  <c r="R289" i="1" s="1"/>
  <c r="P288" i="1"/>
  <c r="R288" i="1" s="1"/>
  <c r="P287" i="1"/>
  <c r="R287" i="1" s="1"/>
  <c r="P286" i="1"/>
  <c r="R286" i="1" s="1"/>
  <c r="P285" i="1"/>
  <c r="R285" i="1" s="1"/>
  <c r="P284" i="1"/>
  <c r="R284" i="1" s="1"/>
  <c r="P283" i="1"/>
  <c r="R283" i="1" s="1"/>
  <c r="P282" i="1"/>
  <c r="R282" i="1" s="1"/>
  <c r="P281" i="1"/>
  <c r="R281" i="1" s="1"/>
  <c r="P280" i="1"/>
  <c r="R280" i="1" s="1"/>
  <c r="P279" i="1"/>
  <c r="R279" i="1" s="1"/>
  <c r="P278" i="1"/>
  <c r="R278" i="1" s="1"/>
  <c r="P277" i="1"/>
  <c r="R277" i="1" s="1"/>
  <c r="P276" i="1"/>
  <c r="R276" i="1" s="1"/>
  <c r="P275" i="1"/>
  <c r="R275" i="1" s="1"/>
  <c r="P274" i="1"/>
  <c r="R274" i="1" s="1"/>
  <c r="P273" i="1"/>
  <c r="R273" i="1" s="1"/>
  <c r="P272" i="1"/>
  <c r="R272" i="1" s="1"/>
  <c r="P271" i="1"/>
  <c r="R271" i="1" s="1"/>
  <c r="P270" i="1"/>
  <c r="R270" i="1" s="1"/>
  <c r="P269" i="1"/>
  <c r="R269" i="1" s="1"/>
  <c r="P268" i="1"/>
  <c r="R268" i="1" s="1"/>
  <c r="P267" i="1"/>
  <c r="R267" i="1" s="1"/>
  <c r="P266" i="1"/>
  <c r="R266" i="1" s="1"/>
  <c r="P265" i="1"/>
  <c r="R265" i="1" s="1"/>
  <c r="P264" i="1"/>
  <c r="R264" i="1" s="1"/>
  <c r="P263" i="1"/>
  <c r="R263" i="1" s="1"/>
  <c r="P262" i="1"/>
  <c r="R262" i="1" s="1"/>
  <c r="P261" i="1"/>
  <c r="R261" i="1" s="1"/>
  <c r="P260" i="1"/>
  <c r="R260" i="1" s="1"/>
  <c r="P259" i="1"/>
  <c r="R259" i="1" s="1"/>
  <c r="P258" i="1"/>
  <c r="R258" i="1" s="1"/>
  <c r="P257" i="1"/>
  <c r="R257" i="1" s="1"/>
  <c r="P256" i="1"/>
  <c r="R256" i="1" s="1"/>
  <c r="P255" i="1"/>
  <c r="R255" i="1" s="1"/>
  <c r="P254" i="1"/>
  <c r="R254" i="1" s="1"/>
  <c r="P253" i="1"/>
  <c r="R253" i="1" s="1"/>
  <c r="P252" i="1"/>
  <c r="R252" i="1" s="1"/>
  <c r="P251" i="1"/>
  <c r="R251" i="1" s="1"/>
  <c r="P250" i="1"/>
  <c r="R250" i="1" s="1"/>
  <c r="P249" i="1"/>
  <c r="R249" i="1" s="1"/>
  <c r="P248" i="1"/>
  <c r="R248" i="1" s="1"/>
  <c r="P247" i="1"/>
  <c r="R247" i="1" s="1"/>
  <c r="P246" i="1"/>
  <c r="R246" i="1" s="1"/>
  <c r="P245" i="1"/>
  <c r="R245" i="1" s="1"/>
  <c r="P244" i="1"/>
  <c r="R244" i="1" s="1"/>
  <c r="P243" i="1"/>
  <c r="R243" i="1" s="1"/>
  <c r="P242" i="1"/>
  <c r="R242" i="1" s="1"/>
  <c r="P241" i="1"/>
  <c r="R241" i="1" s="1"/>
  <c r="P240" i="1"/>
  <c r="R240" i="1" s="1"/>
  <c r="P239" i="1"/>
  <c r="R239" i="1" s="1"/>
  <c r="P238" i="1"/>
  <c r="R238" i="1" s="1"/>
  <c r="P237" i="1"/>
  <c r="R237" i="1" s="1"/>
  <c r="P236" i="1"/>
  <c r="R236" i="1" s="1"/>
  <c r="P235" i="1"/>
  <c r="R235" i="1" s="1"/>
  <c r="P234" i="1"/>
  <c r="R234" i="1" s="1"/>
  <c r="P233" i="1"/>
  <c r="R233" i="1" s="1"/>
  <c r="P232" i="1"/>
  <c r="R232" i="1" s="1"/>
  <c r="P231" i="1"/>
  <c r="R231" i="1" s="1"/>
  <c r="P230" i="1"/>
  <c r="R230" i="1" s="1"/>
  <c r="P229" i="1"/>
  <c r="R229" i="1" s="1"/>
  <c r="P228" i="1"/>
  <c r="R228" i="1" s="1"/>
  <c r="P227" i="1"/>
  <c r="R227" i="1" s="1"/>
  <c r="P226" i="1"/>
  <c r="R226" i="1" s="1"/>
  <c r="P225" i="1"/>
  <c r="R225" i="1" s="1"/>
  <c r="P224" i="1"/>
  <c r="R224" i="1" s="1"/>
  <c r="P223" i="1"/>
  <c r="R223" i="1" s="1"/>
  <c r="P222" i="1"/>
  <c r="R222" i="1" s="1"/>
  <c r="P221" i="1"/>
  <c r="R221" i="1" s="1"/>
  <c r="P220" i="1"/>
  <c r="R220" i="1" s="1"/>
  <c r="P219" i="1"/>
  <c r="R219" i="1" s="1"/>
  <c r="P218" i="1"/>
  <c r="R218" i="1" s="1"/>
  <c r="P217" i="1"/>
  <c r="R217" i="1" s="1"/>
  <c r="P216" i="1"/>
  <c r="R216" i="1" s="1"/>
  <c r="P215" i="1"/>
  <c r="R215" i="1" s="1"/>
  <c r="P214" i="1"/>
  <c r="R214" i="1" s="1"/>
  <c r="P213" i="1"/>
  <c r="R213" i="1" s="1"/>
  <c r="P212" i="1"/>
  <c r="R212" i="1" s="1"/>
  <c r="P211" i="1"/>
  <c r="R211" i="1" s="1"/>
  <c r="P210" i="1"/>
  <c r="R210" i="1" s="1"/>
  <c r="P209" i="1"/>
  <c r="R209" i="1" s="1"/>
  <c r="P208" i="1"/>
  <c r="R208" i="1" s="1"/>
  <c r="P207" i="1"/>
  <c r="R207" i="1" s="1"/>
  <c r="P206" i="1"/>
  <c r="R206" i="1" s="1"/>
  <c r="P205" i="1"/>
  <c r="R205" i="1" s="1"/>
  <c r="P204" i="1"/>
  <c r="R204" i="1" s="1"/>
  <c r="P203" i="1"/>
  <c r="R203" i="1" s="1"/>
  <c r="P202" i="1"/>
  <c r="R202" i="1" s="1"/>
  <c r="P201" i="1"/>
  <c r="R201" i="1" s="1"/>
  <c r="P200" i="1"/>
  <c r="R200" i="1" s="1"/>
  <c r="P199" i="1"/>
  <c r="R199" i="1" s="1"/>
  <c r="P198" i="1"/>
  <c r="R198" i="1" s="1"/>
  <c r="P197" i="1"/>
  <c r="R197" i="1" s="1"/>
  <c r="P196" i="1"/>
  <c r="R196" i="1" s="1"/>
  <c r="P195" i="1"/>
  <c r="R195" i="1" s="1"/>
  <c r="P194" i="1"/>
  <c r="R194" i="1" s="1"/>
  <c r="P193" i="1"/>
  <c r="R193" i="1" s="1"/>
  <c r="P192" i="1"/>
  <c r="R192" i="1" s="1"/>
  <c r="P191" i="1"/>
  <c r="R191" i="1" s="1"/>
  <c r="P190" i="1"/>
  <c r="R190" i="1" s="1"/>
  <c r="P189" i="1"/>
  <c r="R189" i="1" s="1"/>
  <c r="P188" i="1"/>
  <c r="R188" i="1" s="1"/>
  <c r="P187" i="1"/>
  <c r="R187" i="1" s="1"/>
  <c r="P186" i="1"/>
  <c r="R186" i="1" s="1"/>
  <c r="P185" i="1"/>
  <c r="R185" i="1" s="1"/>
  <c r="P184" i="1"/>
  <c r="R184" i="1" s="1"/>
  <c r="P183" i="1"/>
  <c r="R183" i="1" s="1"/>
  <c r="P182" i="1"/>
  <c r="R182" i="1" s="1"/>
  <c r="P181" i="1"/>
  <c r="R181" i="1" s="1"/>
  <c r="P180" i="1"/>
  <c r="R180" i="1" s="1"/>
  <c r="P179" i="1"/>
  <c r="R179" i="1" s="1"/>
  <c r="P178" i="1"/>
  <c r="R178" i="1" s="1"/>
  <c r="P177" i="1"/>
  <c r="R177" i="1" s="1"/>
  <c r="P176" i="1"/>
  <c r="R176" i="1" s="1"/>
  <c r="P175" i="1"/>
  <c r="R175" i="1" s="1"/>
  <c r="P174" i="1"/>
  <c r="R174" i="1" s="1"/>
  <c r="P173" i="1"/>
  <c r="R173" i="1" s="1"/>
  <c r="P172" i="1"/>
  <c r="R172" i="1" s="1"/>
  <c r="P171" i="1"/>
  <c r="R171" i="1" s="1"/>
  <c r="P170" i="1"/>
  <c r="R170" i="1" s="1"/>
  <c r="P169" i="1"/>
  <c r="R169" i="1" s="1"/>
  <c r="P168" i="1"/>
  <c r="R168" i="1" s="1"/>
  <c r="P167" i="1"/>
  <c r="R167" i="1" s="1"/>
  <c r="P166" i="1"/>
  <c r="R166" i="1" s="1"/>
  <c r="P165" i="1"/>
  <c r="R165" i="1" s="1"/>
  <c r="P164" i="1"/>
  <c r="R164" i="1" s="1"/>
  <c r="P163" i="1"/>
  <c r="R163" i="1" s="1"/>
  <c r="P162" i="1"/>
  <c r="R162" i="1" s="1"/>
  <c r="P161" i="1"/>
  <c r="R161" i="1" s="1"/>
  <c r="P160" i="1"/>
  <c r="R160" i="1" s="1"/>
  <c r="P159" i="1"/>
  <c r="R159" i="1" s="1"/>
  <c r="P158" i="1"/>
  <c r="R158" i="1" s="1"/>
  <c r="P157" i="1"/>
  <c r="R157" i="1" s="1"/>
  <c r="P156" i="1"/>
  <c r="R156" i="1" s="1"/>
  <c r="P155" i="1"/>
  <c r="R155" i="1" s="1"/>
  <c r="P154" i="1"/>
  <c r="R154" i="1" s="1"/>
  <c r="P153" i="1"/>
  <c r="R153" i="1" s="1"/>
  <c r="P152" i="1"/>
  <c r="R152" i="1" s="1"/>
  <c r="P151" i="1"/>
  <c r="R151" i="1" s="1"/>
  <c r="P150" i="1"/>
  <c r="R150" i="1" s="1"/>
  <c r="P149" i="1"/>
  <c r="R149" i="1" s="1"/>
  <c r="P148" i="1"/>
  <c r="R148" i="1" s="1"/>
  <c r="P147" i="1"/>
  <c r="R147" i="1" s="1"/>
  <c r="P146" i="1"/>
  <c r="R146" i="1" s="1"/>
  <c r="P145" i="1"/>
  <c r="R145" i="1" s="1"/>
  <c r="P144" i="1"/>
  <c r="R144" i="1" s="1"/>
  <c r="P143" i="1"/>
  <c r="R143" i="1" s="1"/>
  <c r="P142" i="1"/>
  <c r="R142" i="1" s="1"/>
  <c r="P141" i="1"/>
  <c r="R141" i="1" s="1"/>
  <c r="P140" i="1"/>
  <c r="R140" i="1" s="1"/>
  <c r="P139" i="1"/>
  <c r="R139" i="1" s="1"/>
  <c r="P138" i="1"/>
  <c r="R138" i="1" s="1"/>
  <c r="P137" i="1"/>
  <c r="R137" i="1" s="1"/>
  <c r="P136" i="1"/>
  <c r="R136" i="1" s="1"/>
  <c r="P135" i="1"/>
  <c r="R135" i="1" s="1"/>
  <c r="P134" i="1"/>
  <c r="R134" i="1" s="1"/>
  <c r="P133" i="1"/>
  <c r="R133" i="1" s="1"/>
  <c r="P132" i="1"/>
  <c r="R132" i="1" s="1"/>
  <c r="P131" i="1"/>
  <c r="R131" i="1" s="1"/>
  <c r="P130" i="1"/>
  <c r="R130" i="1" s="1"/>
  <c r="P129" i="1"/>
  <c r="R129" i="1" s="1"/>
  <c r="P128" i="1"/>
  <c r="R128" i="1" s="1"/>
  <c r="P127" i="1"/>
  <c r="R127" i="1" s="1"/>
  <c r="P126" i="1"/>
  <c r="R126" i="1" s="1"/>
  <c r="P125" i="1"/>
  <c r="R125" i="1" s="1"/>
  <c r="P124" i="1"/>
  <c r="R124" i="1" s="1"/>
  <c r="P123" i="1"/>
  <c r="R123" i="1" s="1"/>
  <c r="P122" i="1"/>
  <c r="R122" i="1" s="1"/>
  <c r="P121" i="1"/>
  <c r="R121" i="1" s="1"/>
  <c r="P120" i="1"/>
  <c r="R120" i="1" s="1"/>
  <c r="P119" i="1"/>
  <c r="R119" i="1" s="1"/>
  <c r="P118" i="1"/>
  <c r="R118" i="1" s="1"/>
  <c r="P117" i="1"/>
  <c r="R117" i="1" s="1"/>
  <c r="P116" i="1"/>
  <c r="R116" i="1" s="1"/>
  <c r="P115" i="1"/>
  <c r="R115" i="1" s="1"/>
  <c r="P114" i="1"/>
  <c r="R114" i="1" s="1"/>
  <c r="P113" i="1"/>
  <c r="R113" i="1" s="1"/>
  <c r="P112" i="1"/>
  <c r="R112" i="1" s="1"/>
  <c r="P111" i="1"/>
  <c r="R111" i="1" s="1"/>
  <c r="P110" i="1"/>
  <c r="R110" i="1" s="1"/>
  <c r="P109" i="1"/>
  <c r="R109" i="1" s="1"/>
  <c r="P108" i="1"/>
  <c r="R108" i="1" s="1"/>
  <c r="P107" i="1"/>
  <c r="R107" i="1" s="1"/>
  <c r="P106" i="1"/>
  <c r="R106" i="1" s="1"/>
  <c r="P105" i="1"/>
  <c r="R105" i="1" s="1"/>
  <c r="P104" i="1"/>
  <c r="R104" i="1" s="1"/>
  <c r="P103" i="1"/>
  <c r="R103" i="1" s="1"/>
  <c r="P102" i="1"/>
  <c r="R102" i="1" s="1"/>
  <c r="P101" i="1"/>
  <c r="R101" i="1" s="1"/>
  <c r="P100" i="1"/>
  <c r="R100" i="1" s="1"/>
  <c r="P99" i="1"/>
  <c r="R99" i="1" s="1"/>
  <c r="P98" i="1"/>
  <c r="R98" i="1" s="1"/>
  <c r="P97" i="1"/>
  <c r="R97" i="1" s="1"/>
  <c r="P96" i="1"/>
  <c r="R96" i="1" s="1"/>
  <c r="P95" i="1"/>
  <c r="R95" i="1" s="1"/>
  <c r="P94" i="1"/>
  <c r="R94" i="1" s="1"/>
  <c r="P93" i="1"/>
  <c r="R93" i="1" s="1"/>
  <c r="P92" i="1"/>
  <c r="R92" i="1" s="1"/>
  <c r="P91" i="1"/>
  <c r="R91" i="1" s="1"/>
  <c r="P90" i="1"/>
  <c r="R90" i="1" s="1"/>
  <c r="P89" i="1"/>
  <c r="R89" i="1" s="1"/>
  <c r="P88" i="1"/>
  <c r="R88" i="1" s="1"/>
  <c r="P87" i="1"/>
  <c r="R87" i="1" s="1"/>
  <c r="P86" i="1"/>
  <c r="R86" i="1" s="1"/>
  <c r="P85" i="1"/>
  <c r="R85" i="1" s="1"/>
  <c r="P84" i="1"/>
  <c r="R84" i="1" s="1"/>
  <c r="P83" i="1"/>
  <c r="R83" i="1" s="1"/>
  <c r="P82" i="1"/>
  <c r="R82" i="1" s="1"/>
  <c r="P81" i="1"/>
  <c r="R81" i="1" s="1"/>
  <c r="P80" i="1"/>
  <c r="R80" i="1" s="1"/>
  <c r="P79" i="1"/>
  <c r="R79" i="1" s="1"/>
  <c r="P78" i="1"/>
  <c r="R78" i="1" s="1"/>
  <c r="P77" i="1"/>
  <c r="R77" i="1" s="1"/>
  <c r="P76" i="1"/>
  <c r="R76" i="1" s="1"/>
  <c r="P75" i="1"/>
  <c r="R75" i="1" s="1"/>
  <c r="P74" i="1"/>
  <c r="R74" i="1" s="1"/>
  <c r="P73" i="1"/>
  <c r="R73" i="1" s="1"/>
  <c r="P72" i="1"/>
  <c r="R72" i="1" s="1"/>
  <c r="P71" i="1"/>
  <c r="R71" i="1" s="1"/>
  <c r="P70" i="1"/>
  <c r="R70" i="1" s="1"/>
  <c r="P69" i="1"/>
  <c r="R69" i="1" s="1"/>
  <c r="P68" i="1"/>
  <c r="R68" i="1" s="1"/>
  <c r="P67" i="1"/>
  <c r="R67" i="1" s="1"/>
  <c r="P66" i="1"/>
  <c r="R66" i="1" s="1"/>
  <c r="P65" i="1"/>
  <c r="R65" i="1" s="1"/>
  <c r="P64" i="1"/>
  <c r="R64" i="1" s="1"/>
  <c r="P63" i="1"/>
  <c r="R63" i="1" s="1"/>
  <c r="P62" i="1"/>
  <c r="R62" i="1" s="1"/>
  <c r="P61" i="1"/>
  <c r="R61" i="1" s="1"/>
  <c r="P60" i="1"/>
  <c r="R60" i="1" s="1"/>
  <c r="P59" i="1"/>
  <c r="R59" i="1" s="1"/>
  <c r="P58" i="1"/>
  <c r="R58" i="1" s="1"/>
  <c r="P57" i="1"/>
  <c r="R57" i="1" s="1"/>
  <c r="P56" i="1"/>
  <c r="R56" i="1" s="1"/>
  <c r="P55" i="1"/>
  <c r="R55" i="1" s="1"/>
  <c r="P54" i="1"/>
  <c r="R54" i="1" s="1"/>
  <c r="P53" i="1"/>
  <c r="R53" i="1" s="1"/>
  <c r="P52" i="1"/>
  <c r="R52" i="1" s="1"/>
  <c r="P51" i="1"/>
  <c r="R51" i="1" s="1"/>
  <c r="P50" i="1"/>
  <c r="R50" i="1" s="1"/>
  <c r="P49" i="1"/>
  <c r="R49" i="1" s="1"/>
  <c r="P48" i="1"/>
  <c r="R48" i="1" s="1"/>
  <c r="P47" i="1"/>
  <c r="R47" i="1" s="1"/>
  <c r="P46" i="1"/>
  <c r="R46" i="1" s="1"/>
  <c r="P45" i="1"/>
  <c r="R45" i="1" s="1"/>
  <c r="P44" i="1"/>
  <c r="R44" i="1" s="1"/>
  <c r="P43" i="1"/>
  <c r="R43" i="1" s="1"/>
  <c r="P42" i="1"/>
  <c r="R42" i="1" s="1"/>
  <c r="P41" i="1"/>
  <c r="R41" i="1" s="1"/>
  <c r="P40" i="1"/>
  <c r="R40" i="1" s="1"/>
  <c r="P39" i="1"/>
  <c r="R39" i="1" s="1"/>
  <c r="P38" i="1"/>
  <c r="R38" i="1" s="1"/>
  <c r="P37" i="1"/>
  <c r="R37" i="1" s="1"/>
  <c r="P36" i="1"/>
  <c r="R36" i="1" s="1"/>
  <c r="P35" i="1"/>
  <c r="R35" i="1" s="1"/>
  <c r="P34" i="1"/>
  <c r="R34" i="1" s="1"/>
  <c r="P33" i="1"/>
  <c r="R33" i="1" s="1"/>
  <c r="P32" i="1"/>
  <c r="R32" i="1" s="1"/>
  <c r="P31" i="1"/>
  <c r="R31" i="1" s="1"/>
  <c r="P30" i="1"/>
  <c r="R30" i="1" s="1"/>
  <c r="P29" i="1"/>
  <c r="R29" i="1" s="1"/>
  <c r="P28" i="1"/>
  <c r="R28" i="1" s="1"/>
  <c r="P27" i="1"/>
  <c r="R27" i="1" s="1"/>
  <c r="P26" i="1"/>
  <c r="R26" i="1" s="1"/>
  <c r="P25" i="1"/>
  <c r="R25" i="1" s="1"/>
  <c r="P24" i="1"/>
  <c r="R24" i="1" s="1"/>
  <c r="P23" i="1"/>
  <c r="R23" i="1" s="1"/>
  <c r="P22" i="1"/>
  <c r="R22" i="1" s="1"/>
  <c r="P21" i="1"/>
  <c r="R21" i="1" s="1"/>
  <c r="P20" i="1"/>
  <c r="R20" i="1" s="1"/>
  <c r="P19" i="1"/>
  <c r="R19" i="1" s="1"/>
  <c r="P18" i="1"/>
  <c r="R18" i="1" s="1"/>
  <c r="P17" i="1"/>
  <c r="R17" i="1" s="1"/>
  <c r="P16" i="1"/>
  <c r="R16" i="1" s="1"/>
  <c r="P15" i="1"/>
  <c r="R15" i="1" s="1"/>
  <c r="P14" i="1"/>
  <c r="R14" i="1" s="1"/>
  <c r="P13" i="1"/>
  <c r="R13" i="1" s="1"/>
  <c r="P12" i="1"/>
  <c r="R12" i="1" s="1"/>
  <c r="P11" i="1"/>
  <c r="R11" i="1" s="1"/>
  <c r="P10" i="1"/>
  <c r="R10" i="1" s="1"/>
  <c r="P9" i="1"/>
  <c r="R9" i="1" s="1"/>
  <c r="P8" i="1"/>
  <c r="R8" i="1" s="1"/>
  <c r="P7" i="1"/>
  <c r="R7" i="1" s="1"/>
  <c r="P6" i="1"/>
  <c r="R6" i="1" s="1"/>
  <c r="P5" i="1"/>
  <c r="R5" i="1" s="1"/>
  <c r="P4" i="1"/>
  <c r="R4" i="1" s="1"/>
  <c r="P3" i="1"/>
  <c r="R3" i="1" s="1"/>
  <c r="P2" i="1"/>
  <c r="R2" i="1" s="1"/>
</calcChain>
</file>

<file path=xl/sharedStrings.xml><?xml version="1.0" encoding="utf-8"?>
<sst xmlns="http://schemas.openxmlformats.org/spreadsheetml/2006/main" count="1928" uniqueCount="375">
  <si>
    <t>Author</t>
  </si>
  <si>
    <t>Title</t>
  </si>
  <si>
    <t>Genre</t>
  </si>
  <si>
    <t>Format</t>
  </si>
  <si>
    <t>Market</t>
  </si>
  <si>
    <t>Total Units 
to Date</t>
  </si>
  <si>
    <t>Sell Price</t>
  </si>
  <si>
    <t>Total Earnings 
to Date</t>
  </si>
  <si>
    <t>Mary Dutton</t>
  </si>
  <si>
    <t>BookTitle0001</t>
  </si>
  <si>
    <t>SF</t>
  </si>
  <si>
    <t>Electronic</t>
  </si>
  <si>
    <t>LA</t>
  </si>
  <si>
    <t>BookTitle0002</t>
  </si>
  <si>
    <t>Print</t>
  </si>
  <si>
    <t>NA</t>
  </si>
  <si>
    <t>BookTitle0003</t>
  </si>
  <si>
    <t>Fantasy</t>
  </si>
  <si>
    <t>APAC</t>
  </si>
  <si>
    <t>EMEA</t>
  </si>
  <si>
    <t>BookTitle0004</t>
  </si>
  <si>
    <t>BookTitle0005</t>
  </si>
  <si>
    <t>BookTitle0006</t>
  </si>
  <si>
    <t>BookTitle0007</t>
  </si>
  <si>
    <t>BookTitle0008</t>
  </si>
  <si>
    <t>BookTitle0009</t>
  </si>
  <si>
    <t>BookTitle0010</t>
  </si>
  <si>
    <t>BookTitle0011</t>
  </si>
  <si>
    <t>BookTitle0012</t>
  </si>
  <si>
    <t>BookTitle0013</t>
  </si>
  <si>
    <t>BookTitle0014</t>
  </si>
  <si>
    <t>BookTitle0015</t>
  </si>
  <si>
    <t>BookTitle0016</t>
  </si>
  <si>
    <t>BookTitle0017</t>
  </si>
  <si>
    <t>BookTitle0018</t>
  </si>
  <si>
    <t>BookTitle0019</t>
  </si>
  <si>
    <t>BookTitle0020</t>
  </si>
  <si>
    <t>BookTitle0021</t>
  </si>
  <si>
    <t>BookTitle0022</t>
  </si>
  <si>
    <t>BookTitle0023</t>
  </si>
  <si>
    <t>BookTitle0024</t>
  </si>
  <si>
    <t>BookTitle0025</t>
  </si>
  <si>
    <t>John Gleason</t>
  </si>
  <si>
    <t>BookTitle0026</t>
  </si>
  <si>
    <t>Romance</t>
  </si>
  <si>
    <t>BookTitle0029</t>
  </si>
  <si>
    <t>BookTitle0030</t>
  </si>
  <si>
    <t>Larry Singer</t>
  </si>
  <si>
    <t>BookTitle0031</t>
  </si>
  <si>
    <t>BookTitle0035</t>
  </si>
  <si>
    <t>BookTitle0036</t>
  </si>
  <si>
    <t>Thriller</t>
  </si>
  <si>
    <t>BookTitle0037</t>
  </si>
  <si>
    <t>BookTitle0038</t>
  </si>
  <si>
    <t>BookTitle0039</t>
  </si>
  <si>
    <t>BookTitle0040</t>
  </si>
  <si>
    <t>BookTitle0041</t>
  </si>
  <si>
    <t>BookTitle0042</t>
  </si>
  <si>
    <t>BookTitle0043</t>
  </si>
  <si>
    <t>Jerome Little</t>
  </si>
  <si>
    <t>BookTitle0050</t>
  </si>
  <si>
    <t>BookTitle0051</t>
  </si>
  <si>
    <t>BookTitle0052</t>
  </si>
  <si>
    <t>BookTitle0053</t>
  </si>
  <si>
    <t>BookTitle0055</t>
  </si>
  <si>
    <t>BookTitle0056</t>
  </si>
  <si>
    <t>BookTitle0057</t>
  </si>
  <si>
    <t>BookTitle0058</t>
  </si>
  <si>
    <t>BookTitle0059</t>
  </si>
  <si>
    <t>BookTitle0062</t>
  </si>
  <si>
    <t>Marcia McGuire</t>
  </si>
  <si>
    <t>BookTitle0063</t>
  </si>
  <si>
    <t>BookTitle0067</t>
  </si>
  <si>
    <t>BookTitle0068</t>
  </si>
  <si>
    <t>BookTitle0069</t>
  </si>
  <si>
    <t>BookTitle0070</t>
  </si>
  <si>
    <t>BookTitle0071</t>
  </si>
  <si>
    <t>BookTitle0072</t>
  </si>
  <si>
    <t>BookTitle0073</t>
  </si>
  <si>
    <t>Joane Michaels</t>
  </si>
  <si>
    <t>BookTitle0074</t>
  </si>
  <si>
    <t>BookTitle0075</t>
  </si>
  <si>
    <t>BookTitle0076</t>
  </si>
  <si>
    <t>BookTitle0077</t>
  </si>
  <si>
    <t>BookTitle0078</t>
  </si>
  <si>
    <t>BookTitle0079</t>
  </si>
  <si>
    <t>BookTitle0080</t>
  </si>
  <si>
    <t>BookTitle0081</t>
  </si>
  <si>
    <t>BookTitle0082</t>
  </si>
  <si>
    <t>BookTitle0083</t>
  </si>
  <si>
    <t>BookTitle0084</t>
  </si>
  <si>
    <t>BookTitle0085</t>
  </si>
  <si>
    <t>BookTitle0086</t>
  </si>
  <si>
    <t>BookTitle0087</t>
  </si>
  <si>
    <t>BookTitle0088</t>
  </si>
  <si>
    <t>BookTitle0089</t>
  </si>
  <si>
    <t>BookTitle0090</t>
  </si>
  <si>
    <t>BookTitle0091</t>
  </si>
  <si>
    <t>BookTitle0092</t>
  </si>
  <si>
    <t>Darren Cuffs</t>
  </si>
  <si>
    <t>BookTitle0093</t>
  </si>
  <si>
    <t>BookTitle0094</t>
  </si>
  <si>
    <t>BookTitle0095</t>
  </si>
  <si>
    <t>Doreen Winter</t>
  </si>
  <si>
    <t>BookTitle0096</t>
  </si>
  <si>
    <t>BookTitle0097</t>
  </si>
  <si>
    <t>BookTitle0102</t>
  </si>
  <si>
    <t>BookTitle0104</t>
  </si>
  <si>
    <t>BookTitle0105</t>
  </si>
  <si>
    <t>BookTitle0106</t>
  </si>
  <si>
    <t>BookTitle0109</t>
  </si>
  <si>
    <t>BookTitle0110</t>
  </si>
  <si>
    <t>BookTitle0113</t>
  </si>
  <si>
    <t>1Larry Singer6</t>
  </si>
  <si>
    <t>Amy Smith</t>
  </si>
  <si>
    <t>BookTitle0114</t>
  </si>
  <si>
    <t>BookTitle0115</t>
  </si>
  <si>
    <t>BookTitle0116</t>
  </si>
  <si>
    <t>BookTitle0117</t>
  </si>
  <si>
    <t>John Gleason9</t>
  </si>
  <si>
    <t>BookTitle0118</t>
  </si>
  <si>
    <t>BookTitle0119</t>
  </si>
  <si>
    <t>BookTitle0120</t>
  </si>
  <si>
    <t>BookTitle0121</t>
  </si>
  <si>
    <t>BookTitle0122</t>
  </si>
  <si>
    <t>BookTitle0123</t>
  </si>
  <si>
    <t>BookTitle0124</t>
  </si>
  <si>
    <t>BookTitle0125</t>
  </si>
  <si>
    <t>BookTitle0126</t>
  </si>
  <si>
    <t>BookTitle0127</t>
  </si>
  <si>
    <t>BookTitle0128</t>
  </si>
  <si>
    <t>BookTitle0129</t>
  </si>
  <si>
    <t>Richard Wells</t>
  </si>
  <si>
    <t>BookTitle0130</t>
  </si>
  <si>
    <t>BookTitle0131</t>
  </si>
  <si>
    <t>BookTitle0132</t>
  </si>
  <si>
    <t>BookTitle0133</t>
  </si>
  <si>
    <t>BookTitle0134</t>
  </si>
  <si>
    <t>BookTitle0135</t>
  </si>
  <si>
    <t>BookTitle0140</t>
  </si>
  <si>
    <t>BookTitle0141</t>
  </si>
  <si>
    <t>BookTitle0142</t>
  </si>
  <si>
    <t>BookTitle0145</t>
  </si>
  <si>
    <t>BookTitle0146</t>
  </si>
  <si>
    <t>BookTitle0147</t>
  </si>
  <si>
    <t>BookTitle0148</t>
  </si>
  <si>
    <t>BookTitle0149</t>
  </si>
  <si>
    <t>BookTitle0150</t>
  </si>
  <si>
    <t>BookTitle0151</t>
  </si>
  <si>
    <t>BookTitle0152</t>
  </si>
  <si>
    <t>BookTitle0153</t>
  </si>
  <si>
    <t>BookTitle0154</t>
  </si>
  <si>
    <t>BookTitle0155</t>
  </si>
  <si>
    <t>BookTitle0156</t>
  </si>
  <si>
    <t>BookTitle0157</t>
  </si>
  <si>
    <t>BookTitle0158</t>
  </si>
  <si>
    <t>BookTitle0159</t>
  </si>
  <si>
    <t>BookTitle0160</t>
  </si>
  <si>
    <t>BookTitle0161</t>
  </si>
  <si>
    <t>Diane Swales</t>
  </si>
  <si>
    <t>BookTitle0162</t>
  </si>
  <si>
    <t>Mary Dutton1</t>
  </si>
  <si>
    <t>BookTitle0163</t>
  </si>
  <si>
    <t>BookTitle0164</t>
  </si>
  <si>
    <t>BookTitle0165</t>
  </si>
  <si>
    <t>BookTitle0166</t>
  </si>
  <si>
    <t>BookTitle0167</t>
  </si>
  <si>
    <t>John Gleason2</t>
  </si>
  <si>
    <t>BookTitle0168</t>
  </si>
  <si>
    <t>BookTitle0169</t>
  </si>
  <si>
    <t>BookTitle0170</t>
  </si>
  <si>
    <t>BookTitle0171</t>
  </si>
  <si>
    <t>BookTitle0172</t>
  </si>
  <si>
    <t>BookTitle0173</t>
  </si>
  <si>
    <t>BookTitle0177</t>
  </si>
  <si>
    <t>BookTitle0178</t>
  </si>
  <si>
    <t>BookTitle0179</t>
  </si>
  <si>
    <t>BookTitle0185</t>
  </si>
  <si>
    <t>BookTitle0186</t>
  </si>
  <si>
    <t>BookTitle0187</t>
  </si>
  <si>
    <t>BookTitle0188</t>
  </si>
  <si>
    <t>BookTitle0193</t>
  </si>
  <si>
    <t>Kim Martinez</t>
  </si>
  <si>
    <t>BookTitle0194</t>
  </si>
  <si>
    <t>BookTitle0195</t>
  </si>
  <si>
    <t>BookTitle0196</t>
  </si>
  <si>
    <t>BookTitle0197</t>
  </si>
  <si>
    <t>BookTitle0203</t>
  </si>
  <si>
    <t>BookTitle0204</t>
  </si>
  <si>
    <t>BookTitle0205</t>
  </si>
  <si>
    <t>BookTitle0207</t>
  </si>
  <si>
    <t>BookTitle0208</t>
  </si>
  <si>
    <t>BookTitle0209</t>
  </si>
  <si>
    <t>BookTitle0210</t>
  </si>
  <si>
    <t>BookTitle0211</t>
  </si>
  <si>
    <t>BookTitle0212</t>
  </si>
  <si>
    <t>BookTitle0213</t>
  </si>
  <si>
    <t>BookTitle0214</t>
  </si>
  <si>
    <t>BookTitle0215</t>
  </si>
  <si>
    <t>BookTitle0216</t>
  </si>
  <si>
    <t>BookTitle0217</t>
  </si>
  <si>
    <t>BookTitle0218</t>
  </si>
  <si>
    <t>BookTitle0219</t>
  </si>
  <si>
    <t>BookTitle0220</t>
  </si>
  <si>
    <t>BookTitle0221</t>
  </si>
  <si>
    <t>BookTitle0222</t>
  </si>
  <si>
    <t>BookTitle0225</t>
  </si>
  <si>
    <t>BookTitle0226</t>
  </si>
  <si>
    <t>BookTitle0227</t>
  </si>
  <si>
    <t>BookTitle0228</t>
  </si>
  <si>
    <t>BookTitle0229</t>
  </si>
  <si>
    <t>BookTitle0230</t>
  </si>
  <si>
    <t>BookTitle0231</t>
  </si>
  <si>
    <t>BookTitle0232</t>
  </si>
  <si>
    <t>BookTitle0233</t>
  </si>
  <si>
    <t>4Darren Cuffs</t>
  </si>
  <si>
    <t>BookTitle0234</t>
  </si>
  <si>
    <t>BookTitle0235</t>
  </si>
  <si>
    <t>BookTitle0236</t>
  </si>
  <si>
    <t>BookTitle0237</t>
  </si>
  <si>
    <t>BookTitle0238</t>
  </si>
  <si>
    <t>BookTitle0239</t>
  </si>
  <si>
    <t>BookTitle0240</t>
  </si>
  <si>
    <t>BookTitle0241</t>
  </si>
  <si>
    <t>BookTitle0242</t>
  </si>
  <si>
    <t>BookTitle0243</t>
  </si>
  <si>
    <t>BookTitle0244</t>
  </si>
  <si>
    <t>BookTitle0245</t>
  </si>
  <si>
    <t>Steve Shaw</t>
  </si>
  <si>
    <t>BookTitle0246</t>
  </si>
  <si>
    <t>BookTitle0247</t>
  </si>
  <si>
    <t>BookTitle0248</t>
  </si>
  <si>
    <t>BookTitle0249</t>
  </si>
  <si>
    <t>BookTitle0250</t>
  </si>
  <si>
    <t>BookTitle0258</t>
  </si>
  <si>
    <t>BookTitle0259</t>
  </si>
  <si>
    <t>BookTitle0264</t>
  </si>
  <si>
    <t>BookTitle0265</t>
  </si>
  <si>
    <t>BookTitle0266</t>
  </si>
  <si>
    <t>BookTitle0267</t>
  </si>
  <si>
    <t>BookTitle0268</t>
  </si>
  <si>
    <t>BookTitle0269</t>
  </si>
  <si>
    <t>BookTitle0270</t>
  </si>
  <si>
    <t>BookTitle0271</t>
  </si>
  <si>
    <t>BookTitle0272</t>
  </si>
  <si>
    <t>BookTitle0273</t>
  </si>
  <si>
    <t>BookTitle0274</t>
  </si>
  <si>
    <t>BookTitle0275</t>
  </si>
  <si>
    <t>BookTitle0276</t>
  </si>
  <si>
    <t>BookTitle0277</t>
  </si>
  <si>
    <t>BookTitle0278</t>
  </si>
  <si>
    <t>BookTitle0279</t>
  </si>
  <si>
    <t>BookTitle0280</t>
  </si>
  <si>
    <t>BookTitle0281</t>
  </si>
  <si>
    <t>BookTitle0282</t>
  </si>
  <si>
    <t>BookTitle0283</t>
  </si>
  <si>
    <t>BookTitle0296</t>
  </si>
  <si>
    <t>BookTitle0297</t>
  </si>
  <si>
    <t>BookTitle0298</t>
  </si>
  <si>
    <t>BookTitle0304</t>
  </si>
  <si>
    <t>BookTitle0305</t>
  </si>
  <si>
    <t>BookTitle0307</t>
  </si>
  <si>
    <t>BookTitle0308</t>
  </si>
  <si>
    <t>Bill Thede</t>
  </si>
  <si>
    <t>BookTitle0309</t>
  </si>
  <si>
    <t>BookTitle0310</t>
  </si>
  <si>
    <t>6Darren Cuffs</t>
  </si>
  <si>
    <t>BookTitle0311</t>
  </si>
  <si>
    <t>BookTitle0312</t>
  </si>
  <si>
    <t>BookTitle0313</t>
  </si>
  <si>
    <t>BookTitle0314</t>
  </si>
  <si>
    <t>BookTitle0315</t>
  </si>
  <si>
    <t>BookTitle0316</t>
  </si>
  <si>
    <t>BookTitle0319</t>
  </si>
  <si>
    <t>BookTitle0320</t>
  </si>
  <si>
    <t>BookTitle0327</t>
  </si>
  <si>
    <t>BookTitle0328</t>
  </si>
  <si>
    <t>BookTitle0329</t>
  </si>
  <si>
    <t>BookTitle0330</t>
  </si>
  <si>
    <t>BookTitle0331</t>
  </si>
  <si>
    <t>BookTitle0332</t>
  </si>
  <si>
    <t>Greg Mann</t>
  </si>
  <si>
    <t>BookTitle0339</t>
  </si>
  <si>
    <t>BookTitle0340</t>
  </si>
  <si>
    <t>BookTitle0341</t>
  </si>
  <si>
    <t>BookTitle0342</t>
  </si>
  <si>
    <t>BookTitle0343</t>
  </si>
  <si>
    <t>BookTitle0344</t>
  </si>
  <si>
    <t>BookTitle0345</t>
  </si>
  <si>
    <t>BookTitle0346</t>
  </si>
  <si>
    <t>BookTitle0347</t>
  </si>
  <si>
    <t>BookTitle0348</t>
  </si>
  <si>
    <t>BookTitle0349</t>
  </si>
  <si>
    <t>BookTitle0350</t>
  </si>
  <si>
    <t>BookTitle0351</t>
  </si>
  <si>
    <t>BookTitle0352</t>
  </si>
  <si>
    <t>BookTitle0353</t>
  </si>
  <si>
    <t>BookTitle0354</t>
  </si>
  <si>
    <t>Pete Swift</t>
  </si>
  <si>
    <t>BookTitle0355</t>
  </si>
  <si>
    <t>BookTitle0356</t>
  </si>
  <si>
    <t>BookTitle0357</t>
  </si>
  <si>
    <t>BookTitle0358</t>
  </si>
  <si>
    <t>BookTitle0359</t>
  </si>
  <si>
    <t>BookTitle0360</t>
  </si>
  <si>
    <t>BookTitle0361</t>
  </si>
  <si>
    <t>BookTitle0362</t>
  </si>
  <si>
    <t>BookTitle0363</t>
  </si>
  <si>
    <t>BookTitle0364</t>
  </si>
  <si>
    <t>BookTitle0365</t>
  </si>
  <si>
    <t>BookTitle0366</t>
  </si>
  <si>
    <t>BookTitle0367</t>
  </si>
  <si>
    <t>BookTitle0368</t>
  </si>
  <si>
    <t>BookTitle0369</t>
  </si>
  <si>
    <t>BookTitle0374</t>
  </si>
  <si>
    <t>BookTitle0375</t>
  </si>
  <si>
    <t>BookTitle0376</t>
  </si>
  <si>
    <t>Denny Palmer</t>
  </si>
  <si>
    <t>BookTitle0382</t>
  </si>
  <si>
    <t>BookTitle0383</t>
  </si>
  <si>
    <t>Darren Cuffs78</t>
  </si>
  <si>
    <t>BookTitle0385</t>
  </si>
  <si>
    <t>BookTitle0386</t>
  </si>
  <si>
    <t>BookTitle0387</t>
  </si>
  <si>
    <t>BookTitle0388</t>
  </si>
  <si>
    <t>BookTitle0389</t>
  </si>
  <si>
    <t>BookTitle0390</t>
  </si>
  <si>
    <t>BookTitle0391</t>
  </si>
  <si>
    <t>BookTitle0392</t>
  </si>
  <si>
    <t>BookTitle0393</t>
  </si>
  <si>
    <t>BookTitle0401</t>
  </si>
  <si>
    <t>BookTitle0402</t>
  </si>
  <si>
    <t>BookTitle0403</t>
  </si>
  <si>
    <t>BookTitle0404</t>
  </si>
  <si>
    <t>BookTitle0405</t>
  </si>
  <si>
    <t>BookTitle0406</t>
  </si>
  <si>
    <t>Controlling Worksheet Display</t>
  </si>
  <si>
    <t>Freeze Panes to view Column Headings and Author's Name</t>
  </si>
  <si>
    <r>
      <t xml:space="preserve">Click in cell </t>
    </r>
    <r>
      <rPr>
        <b/>
        <sz val="11"/>
        <color theme="1"/>
        <rFont val="Calibri"/>
        <family val="2"/>
        <scheme val="minor"/>
      </rPr>
      <t>c2</t>
    </r>
  </si>
  <si>
    <r>
      <t xml:space="preserve">On the </t>
    </r>
    <r>
      <rPr>
        <b/>
        <sz val="11"/>
        <color theme="1"/>
        <rFont val="Calibri"/>
        <family val="2"/>
        <scheme val="minor"/>
      </rPr>
      <t>View</t>
    </r>
    <r>
      <rPr>
        <sz val="11"/>
        <color theme="1"/>
        <rFont val="Calibri"/>
        <family val="2"/>
        <scheme val="minor"/>
      </rPr>
      <t xml:space="preserve"> tab, </t>
    </r>
    <r>
      <rPr>
        <b/>
        <sz val="11"/>
        <color theme="1"/>
        <rFont val="Calibri"/>
        <family val="2"/>
        <scheme val="minor"/>
      </rPr>
      <t>Windows</t>
    </r>
    <r>
      <rPr>
        <sz val="11"/>
        <color theme="1"/>
        <rFont val="Calibri"/>
        <family val="2"/>
        <scheme val="minor"/>
      </rPr>
      <t xml:space="preserve"> group, select </t>
    </r>
    <r>
      <rPr>
        <b/>
        <sz val="11"/>
        <color theme="1"/>
        <rFont val="Calibri"/>
        <family val="2"/>
        <scheme val="minor"/>
      </rPr>
      <t>Freeze Panes, Freeze Panes</t>
    </r>
  </si>
  <si>
    <t>Scroll down. You can still see the column headings. Scroll to the right. The Author's name is still visible.</t>
  </si>
  <si>
    <r>
      <t xml:space="preserve">Unfreeze the panes by clicking </t>
    </r>
    <r>
      <rPr>
        <b/>
        <sz val="11"/>
        <color theme="1"/>
        <rFont val="Calibri"/>
        <family val="2"/>
        <scheme val="minor"/>
      </rPr>
      <t>Freeze Panes, Unfreeze Panes</t>
    </r>
    <r>
      <rPr>
        <sz val="11"/>
        <color theme="1"/>
        <rFont val="Calibri"/>
        <family val="2"/>
        <scheme val="minor"/>
      </rPr>
      <t>.</t>
    </r>
  </si>
  <si>
    <t>Split the window to view the first part of the worksheet with the Total Earnings to Date</t>
  </si>
  <si>
    <r>
      <t xml:space="preserve">Click in cell </t>
    </r>
    <r>
      <rPr>
        <b/>
        <sz val="11"/>
        <color theme="1"/>
        <rFont val="Calibri"/>
        <family val="2"/>
        <scheme val="minor"/>
      </rPr>
      <t>F1</t>
    </r>
  </si>
  <si>
    <r>
      <t xml:space="preserve">On the </t>
    </r>
    <r>
      <rPr>
        <b/>
        <sz val="11"/>
        <color theme="1"/>
        <rFont val="Calibri"/>
        <family val="2"/>
        <scheme val="minor"/>
      </rPr>
      <t>View</t>
    </r>
    <r>
      <rPr>
        <sz val="11"/>
        <color theme="1"/>
        <rFont val="Calibri"/>
        <family val="2"/>
        <scheme val="minor"/>
      </rPr>
      <t xml:space="preserve"> tab, </t>
    </r>
    <r>
      <rPr>
        <b/>
        <sz val="11"/>
        <color theme="1"/>
        <rFont val="Calibri"/>
        <family val="2"/>
        <scheme val="minor"/>
      </rPr>
      <t>Windows</t>
    </r>
    <r>
      <rPr>
        <sz val="11"/>
        <color theme="1"/>
        <rFont val="Calibri"/>
        <family val="2"/>
        <scheme val="minor"/>
      </rPr>
      <t xml:space="preserve"> group, select </t>
    </r>
    <r>
      <rPr>
        <b/>
        <sz val="11"/>
        <color theme="1"/>
        <rFont val="Calibri"/>
        <family val="2"/>
        <scheme val="minor"/>
      </rPr>
      <t>Split</t>
    </r>
    <r>
      <rPr>
        <sz val="11"/>
        <color theme="1"/>
        <rFont val="Calibri"/>
        <family val="2"/>
        <scheme val="minor"/>
      </rPr>
      <t>.</t>
    </r>
  </si>
  <si>
    <t>Using the scrollbar at the bottom right, scroll until Column R is next to Column E</t>
  </si>
  <si>
    <r>
      <t xml:space="preserve">Click the </t>
    </r>
    <r>
      <rPr>
        <b/>
        <sz val="11"/>
        <color theme="1"/>
        <rFont val="Calibri"/>
        <family val="2"/>
        <scheme val="minor"/>
      </rPr>
      <t>Split</t>
    </r>
    <r>
      <rPr>
        <sz val="11"/>
        <color theme="1"/>
        <rFont val="Calibri"/>
        <family val="2"/>
        <scheme val="minor"/>
      </rPr>
      <t xml:space="preserve"> button again to remove the Split</t>
    </r>
  </si>
  <si>
    <t>Hide the years columns (Column F through Column O)</t>
  </si>
  <si>
    <t>Select Column F, hold down the mouse and drag to Column O. All the columns are now selected</t>
  </si>
  <si>
    <r>
      <t xml:space="preserve">Right-click in the selected columns, select </t>
    </r>
    <r>
      <rPr>
        <b/>
        <sz val="11"/>
        <color theme="1"/>
        <rFont val="Calibri"/>
        <family val="2"/>
        <scheme val="minor"/>
      </rPr>
      <t>Hide</t>
    </r>
  </si>
  <si>
    <t>Notice the individual years are no longer visible.</t>
  </si>
  <si>
    <t>Save this View as Summary</t>
  </si>
  <si>
    <r>
      <t xml:space="preserve">On the </t>
    </r>
    <r>
      <rPr>
        <b/>
        <sz val="11"/>
        <color theme="1"/>
        <rFont val="Calibri"/>
        <family val="2"/>
        <scheme val="minor"/>
      </rPr>
      <t>View</t>
    </r>
    <r>
      <rPr>
        <sz val="11"/>
        <color theme="1"/>
        <rFont val="Calibri"/>
        <family val="2"/>
        <scheme val="minor"/>
      </rPr>
      <t xml:space="preserve"> tab, </t>
    </r>
    <r>
      <rPr>
        <b/>
        <sz val="11"/>
        <color theme="1"/>
        <rFont val="Calibri"/>
        <family val="2"/>
        <scheme val="minor"/>
      </rPr>
      <t>Workbook Views</t>
    </r>
    <r>
      <rPr>
        <sz val="11"/>
        <color theme="1"/>
        <rFont val="Calibri"/>
        <family val="2"/>
        <scheme val="minor"/>
      </rPr>
      <t xml:space="preserve"> group, select </t>
    </r>
    <r>
      <rPr>
        <b/>
        <sz val="11"/>
        <color theme="1"/>
        <rFont val="Calibri"/>
        <family val="2"/>
        <scheme val="minor"/>
      </rPr>
      <t>Custom Views</t>
    </r>
  </si>
  <si>
    <r>
      <t xml:space="preserve">Click </t>
    </r>
    <r>
      <rPr>
        <b/>
        <sz val="11"/>
        <color theme="1"/>
        <rFont val="Calibri"/>
        <family val="2"/>
        <scheme val="minor"/>
      </rPr>
      <t>Add</t>
    </r>
    <r>
      <rPr>
        <sz val="11"/>
        <color theme="1"/>
        <rFont val="Calibri"/>
        <family val="2"/>
        <scheme val="minor"/>
      </rPr>
      <t xml:space="preserve">. Name the View </t>
    </r>
    <r>
      <rPr>
        <b/>
        <sz val="11"/>
        <color theme="1"/>
        <rFont val="Calibri"/>
        <family val="2"/>
        <scheme val="minor"/>
      </rPr>
      <t>Summary</t>
    </r>
  </si>
  <si>
    <t>Change the View Size to 75% and Save View as All Data</t>
  </si>
  <si>
    <r>
      <t xml:space="preserve">Unhide the Columns (Select Column E, drag the mouse to Column P, Right-click in the selected columns, select </t>
    </r>
    <r>
      <rPr>
        <b/>
        <sz val="11"/>
        <color theme="1"/>
        <rFont val="Calibri"/>
        <family val="2"/>
        <scheme val="minor"/>
      </rPr>
      <t>Unhide</t>
    </r>
    <r>
      <rPr>
        <sz val="11"/>
        <color theme="1"/>
        <rFont val="Calibri"/>
        <family val="2"/>
        <scheme val="minor"/>
      </rPr>
      <t>)</t>
    </r>
  </si>
  <si>
    <r>
      <t xml:space="preserve">On the </t>
    </r>
    <r>
      <rPr>
        <b/>
        <sz val="11"/>
        <color theme="1"/>
        <rFont val="Calibri"/>
        <family val="2"/>
        <scheme val="minor"/>
      </rPr>
      <t>View</t>
    </r>
    <r>
      <rPr>
        <sz val="11"/>
        <color theme="1"/>
        <rFont val="Calibri"/>
        <family val="2"/>
        <scheme val="minor"/>
      </rPr>
      <t xml:space="preserve"> tab, </t>
    </r>
    <r>
      <rPr>
        <b/>
        <sz val="11"/>
        <color theme="1"/>
        <rFont val="Calibri"/>
        <family val="2"/>
        <scheme val="minor"/>
      </rPr>
      <t>Zoom</t>
    </r>
    <r>
      <rPr>
        <sz val="11"/>
        <color theme="1"/>
        <rFont val="Calibri"/>
        <family val="2"/>
        <scheme val="minor"/>
      </rPr>
      <t xml:space="preserve"> group, click </t>
    </r>
    <r>
      <rPr>
        <b/>
        <sz val="11"/>
        <color theme="1"/>
        <rFont val="Calibri"/>
        <family val="2"/>
        <scheme val="minor"/>
      </rPr>
      <t>Zoom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75%</t>
    </r>
  </si>
  <si>
    <r>
      <t xml:space="preserve">Click </t>
    </r>
    <r>
      <rPr>
        <b/>
        <sz val="11"/>
        <color theme="1"/>
        <rFont val="Calibri"/>
        <family val="2"/>
        <scheme val="minor"/>
      </rPr>
      <t>Add</t>
    </r>
    <r>
      <rPr>
        <sz val="11"/>
        <color theme="1"/>
        <rFont val="Calibri"/>
        <family val="2"/>
        <scheme val="minor"/>
      </rPr>
      <t xml:space="preserve">. Name the View </t>
    </r>
    <r>
      <rPr>
        <b/>
        <sz val="11"/>
        <color theme="1"/>
        <rFont val="Calibri"/>
        <family val="2"/>
        <scheme val="minor"/>
      </rPr>
      <t>All Data</t>
    </r>
  </si>
  <si>
    <t>Filter the list to only show Larry Singer's books and Save View as Larry's Books</t>
  </si>
  <si>
    <r>
      <t xml:space="preserve">Right-click in a cell that includes the Author Larry Singer (cell </t>
    </r>
    <r>
      <rPr>
        <b/>
        <sz val="11"/>
        <color theme="1"/>
        <rFont val="Calibri"/>
        <family val="2"/>
        <scheme val="minor"/>
      </rPr>
      <t>a40</t>
    </r>
    <r>
      <rPr>
        <sz val="11"/>
        <color theme="1"/>
        <rFont val="Calibri"/>
        <family val="2"/>
        <scheme val="minor"/>
      </rPr>
      <t xml:space="preserve">) </t>
    </r>
  </si>
  <si>
    <r>
      <t xml:space="preserve">Select </t>
    </r>
    <r>
      <rPr>
        <b/>
        <sz val="11"/>
        <color theme="1"/>
        <rFont val="Calibri"/>
        <family val="2"/>
        <scheme val="minor"/>
      </rPr>
      <t>Filter, Filter by Selected Cells Value</t>
    </r>
    <r>
      <rPr>
        <sz val="11"/>
        <color theme="1"/>
        <rFont val="Calibri"/>
        <family val="2"/>
        <scheme val="minor"/>
      </rPr>
      <t>. Scroll to the top of the spreadsheet if necessary.</t>
    </r>
  </si>
  <si>
    <t>You are now only viewing this author's information</t>
  </si>
  <si>
    <r>
      <t xml:space="preserve">Click in cell </t>
    </r>
    <r>
      <rPr>
        <b/>
        <sz val="11"/>
        <color theme="1"/>
        <rFont val="Calibri"/>
        <family val="2"/>
        <scheme val="minor"/>
      </rPr>
      <t>a1</t>
    </r>
    <r>
      <rPr>
        <sz val="11"/>
        <color theme="1"/>
        <rFont val="Calibri"/>
        <family val="2"/>
        <scheme val="minor"/>
      </rPr>
      <t xml:space="preserve">. Press </t>
    </r>
    <r>
      <rPr>
        <b/>
        <sz val="11"/>
        <color theme="1"/>
        <rFont val="Calibri"/>
        <family val="2"/>
        <scheme val="minor"/>
      </rPr>
      <t>Ctrl Shift down arrow, Ctrl Shift right arrow</t>
    </r>
    <r>
      <rPr>
        <sz val="11"/>
        <color theme="1"/>
        <rFont val="Calibri"/>
        <family val="2"/>
        <scheme val="minor"/>
      </rPr>
      <t xml:space="preserve"> to select all data.</t>
    </r>
  </si>
  <si>
    <r>
      <t xml:space="preserve">On the </t>
    </r>
    <r>
      <rPr>
        <b/>
        <sz val="11"/>
        <color theme="1"/>
        <rFont val="Calibri"/>
        <family val="2"/>
        <scheme val="minor"/>
      </rPr>
      <t>View</t>
    </r>
    <r>
      <rPr>
        <sz val="11"/>
        <color theme="1"/>
        <rFont val="Calibri"/>
        <family val="2"/>
        <scheme val="minor"/>
      </rPr>
      <t xml:space="preserve"> tab, </t>
    </r>
    <r>
      <rPr>
        <b/>
        <sz val="11"/>
        <color theme="1"/>
        <rFont val="Calibri"/>
        <family val="2"/>
        <scheme val="minor"/>
      </rPr>
      <t>Zoom</t>
    </r>
    <r>
      <rPr>
        <sz val="11"/>
        <color theme="1"/>
        <rFont val="Calibri"/>
        <family val="2"/>
        <scheme val="minor"/>
      </rPr>
      <t xml:space="preserve"> group, click </t>
    </r>
    <r>
      <rPr>
        <b/>
        <sz val="11"/>
        <color theme="1"/>
        <rFont val="Calibri"/>
        <family val="2"/>
        <scheme val="minor"/>
      </rPr>
      <t>Zoom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to Selection</t>
    </r>
  </si>
  <si>
    <r>
      <t xml:space="preserve">Click </t>
    </r>
    <r>
      <rPr>
        <b/>
        <sz val="11"/>
        <color theme="1"/>
        <rFont val="Calibri"/>
        <family val="2"/>
        <scheme val="minor"/>
      </rPr>
      <t>Add</t>
    </r>
    <r>
      <rPr>
        <sz val="11"/>
        <color theme="1"/>
        <rFont val="Calibri"/>
        <family val="2"/>
        <scheme val="minor"/>
      </rPr>
      <t xml:space="preserve">. Name the View </t>
    </r>
    <r>
      <rPr>
        <b/>
        <sz val="11"/>
        <color theme="1"/>
        <rFont val="Calibri"/>
        <family val="2"/>
        <scheme val="minor"/>
      </rPr>
      <t>Larry Singer's Book Sales</t>
    </r>
  </si>
  <si>
    <t>Create a Custom view for Kim Martinez</t>
  </si>
  <si>
    <r>
      <t xml:space="preserve">Clear the Filter. (on the </t>
    </r>
    <r>
      <rPr>
        <b/>
        <sz val="11"/>
        <color theme="1"/>
        <rFont val="Calibri"/>
        <family val="2"/>
        <scheme val="minor"/>
      </rPr>
      <t>Data</t>
    </r>
    <r>
      <rPr>
        <sz val="11"/>
        <color theme="1"/>
        <rFont val="Calibri"/>
        <family val="2"/>
        <scheme val="minor"/>
      </rPr>
      <t xml:space="preserve"> tab, in the </t>
    </r>
    <r>
      <rPr>
        <b/>
        <sz val="11"/>
        <color theme="1"/>
        <rFont val="Calibri"/>
        <family val="2"/>
        <scheme val="minor"/>
      </rPr>
      <t>Sort &amp; Filter</t>
    </r>
    <r>
      <rPr>
        <sz val="11"/>
        <color theme="1"/>
        <rFont val="Calibri"/>
        <family val="2"/>
        <scheme val="minor"/>
      </rPr>
      <t xml:space="preserve"> group, select </t>
    </r>
    <r>
      <rPr>
        <b/>
        <sz val="11"/>
        <color theme="1"/>
        <rFont val="Calibri"/>
        <family val="2"/>
        <scheme val="minor"/>
      </rPr>
      <t>Clear</t>
    </r>
    <r>
      <rPr>
        <sz val="11"/>
        <color theme="1"/>
        <rFont val="Calibri"/>
        <family val="2"/>
        <scheme val="minor"/>
      </rPr>
      <t>.)</t>
    </r>
  </si>
  <si>
    <r>
      <t xml:space="preserve">Right-click in a cell that includes the Author Kim Martinez (cell </t>
    </r>
    <r>
      <rPr>
        <b/>
        <sz val="11"/>
        <color theme="1"/>
        <rFont val="Calibri"/>
        <family val="2"/>
        <scheme val="minor"/>
      </rPr>
      <t>a225</t>
    </r>
    <r>
      <rPr>
        <sz val="11"/>
        <color theme="1"/>
        <rFont val="Calibri"/>
        <family val="2"/>
        <scheme val="minor"/>
      </rPr>
      <t xml:space="preserve">) </t>
    </r>
  </si>
  <si>
    <r>
      <t xml:space="preserve">Click </t>
    </r>
    <r>
      <rPr>
        <b/>
        <sz val="11"/>
        <color theme="1"/>
        <rFont val="Calibri"/>
        <family val="2"/>
        <scheme val="minor"/>
      </rPr>
      <t>Add</t>
    </r>
    <r>
      <rPr>
        <sz val="11"/>
        <color theme="1"/>
        <rFont val="Calibri"/>
        <family val="2"/>
        <scheme val="minor"/>
      </rPr>
      <t xml:space="preserve">. Name the View </t>
    </r>
    <r>
      <rPr>
        <b/>
        <sz val="11"/>
        <color theme="1"/>
        <rFont val="Calibri"/>
        <family val="2"/>
        <scheme val="minor"/>
      </rPr>
      <t>Kim Martinez's Book Sales</t>
    </r>
  </si>
  <si>
    <t>Observe the Custom Views created</t>
  </si>
  <si>
    <r>
      <t xml:space="preserve">On the </t>
    </r>
    <r>
      <rPr>
        <b/>
        <sz val="11"/>
        <color theme="1"/>
        <rFont val="Calibri"/>
        <family val="2"/>
        <scheme val="minor"/>
      </rPr>
      <t>View</t>
    </r>
    <r>
      <rPr>
        <sz val="11"/>
        <color theme="1"/>
        <rFont val="Calibri"/>
        <family val="2"/>
        <scheme val="minor"/>
      </rPr>
      <t xml:space="preserve"> tab, </t>
    </r>
    <r>
      <rPr>
        <b/>
        <sz val="11"/>
        <color theme="1"/>
        <rFont val="Calibri"/>
        <family val="2"/>
        <scheme val="minor"/>
      </rPr>
      <t xml:space="preserve">Workbook Views </t>
    </r>
    <r>
      <rPr>
        <sz val="11"/>
        <color theme="1"/>
        <rFont val="Calibri"/>
        <family val="2"/>
        <scheme val="minor"/>
      </rPr>
      <t xml:space="preserve">group, select </t>
    </r>
    <r>
      <rPr>
        <b/>
        <sz val="11"/>
        <color theme="1"/>
        <rFont val="Calibri"/>
        <family val="2"/>
        <scheme val="minor"/>
      </rPr>
      <t>Custom Views</t>
    </r>
  </si>
  <si>
    <r>
      <t xml:space="preserve">Double-click </t>
    </r>
    <r>
      <rPr>
        <b/>
        <sz val="11"/>
        <color theme="1"/>
        <rFont val="Calibri"/>
        <family val="2"/>
        <scheme val="minor"/>
      </rPr>
      <t>All Data</t>
    </r>
    <r>
      <rPr>
        <sz val="11"/>
        <color theme="1"/>
        <rFont val="Calibri"/>
        <family val="2"/>
        <scheme val="minor"/>
      </rPr>
      <t>. Notice all date is visible and the size you are viewing has changed to 75%</t>
    </r>
  </si>
  <si>
    <r>
      <t xml:space="preserve">Double-click </t>
    </r>
    <r>
      <rPr>
        <b/>
        <sz val="11"/>
        <color theme="1"/>
        <rFont val="Calibri"/>
        <family val="2"/>
        <scheme val="minor"/>
      </rPr>
      <t>Summary</t>
    </r>
    <r>
      <rPr>
        <sz val="11"/>
        <color theme="1"/>
        <rFont val="Calibri"/>
        <family val="2"/>
        <scheme val="minor"/>
      </rPr>
      <t>. Notice all date is visible and the size you are viewing has changed to 100%</t>
    </r>
  </si>
  <si>
    <r>
      <t xml:space="preserve">Double-click </t>
    </r>
    <r>
      <rPr>
        <b/>
        <sz val="11"/>
        <color theme="1"/>
        <rFont val="Calibri"/>
        <family val="2"/>
        <scheme val="minor"/>
      </rPr>
      <t>Larry Singer's Book Sales</t>
    </r>
    <r>
      <rPr>
        <sz val="11"/>
        <color theme="1"/>
        <rFont val="Calibri"/>
        <family val="2"/>
        <scheme val="minor"/>
      </rPr>
      <t>. Notice all date is visible and the size you are viewing has changed again.</t>
    </r>
  </si>
  <si>
    <r>
      <t xml:space="preserve">Double-click </t>
    </r>
    <r>
      <rPr>
        <b/>
        <sz val="11"/>
        <color theme="1"/>
        <rFont val="Calibri"/>
        <family val="2"/>
        <scheme val="minor"/>
      </rPr>
      <t xml:space="preserve">All Data </t>
    </r>
    <r>
      <rPr>
        <sz val="11"/>
        <color theme="1"/>
        <rFont val="Calibri"/>
        <family val="2"/>
        <scheme val="minor"/>
      </rPr>
      <t>to view entire spreadsheet again.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</si>
</sst>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9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</cellStyleXfs>
  <cellXfs count="10">
    <xf numFmtId="0" fontId="0" fillId="0" borderId="0" xfId="0"/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0" fillId="0" borderId="0" xfId="0" applyAlignment="1">
      <alignment horizontal="center"/>
    </xf>
    <xf numFmtId="0" fontId="1" fillId="3" borderId="1" xfId="1" applyFill="1"/>
    <xf numFmtId="0" fontId="0" fillId="3" borderId="0" xfId="0" applyFill="1"/>
    <xf numFmtId="0" fontId="2" fillId="3" borderId="2" xfId="2" applyFill="1"/>
    <xf numFmtId="0" fontId="0" fillId="3" borderId="0" xfId="0" applyFill="1" applyAlignment="1">
      <alignment horizontal="left" indent="2"/>
    </xf>
    <xf numFmtId="0" fontId="2" fillId="3" borderId="2" xfId="2" applyFill="1" applyAlignment="1">
      <alignment horizontal="left"/>
    </xf>
  </cellXfs>
  <cellStyles count="3">
    <cellStyle name="Heading 1" xfId="1" builtinId="16"/>
    <cellStyle name="Heading 2" xfId="2" builtinId="1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C44AD-6B65-41F4-825F-1B9B4BD731EE}">
  <dimension ref="A1:R375"/>
  <sheetViews>
    <sheetView tabSelected="1" zoomScaleNormal="100" workbookViewId="0">
      <selection activeCell="A2" sqref="A2"/>
    </sheetView>
  </sheetViews>
  <sheetFormatPr defaultRowHeight="14.35" x14ac:dyDescent="0.5"/>
  <cols>
    <col min="1" max="1" width="21.52734375" style="4" customWidth="1"/>
    <col min="2" max="2" width="15" customWidth="1"/>
    <col min="3" max="4" width="11.41015625" customWidth="1"/>
    <col min="5" max="5" width="10.1171875" customWidth="1"/>
    <col min="6" max="12" width="7.41015625" customWidth="1"/>
    <col min="13" max="15" width="8" customWidth="1"/>
    <col min="16" max="16" width="10.41015625" bestFit="1" customWidth="1"/>
    <col min="17" max="17" width="9.1171875" bestFit="1" customWidth="1"/>
    <col min="18" max="18" width="13.41015625" bestFit="1" customWidth="1"/>
    <col min="19" max="19" width="13.234375" customWidth="1"/>
    <col min="20" max="20" width="18" customWidth="1"/>
    <col min="21" max="21" width="16.41015625" bestFit="1" customWidth="1"/>
  </cols>
  <sheetData>
    <row r="1" spans="1:18" ht="28.7" x14ac:dyDescent="0.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>
        <v>2012</v>
      </c>
      <c r="G1" s="2">
        <v>2013</v>
      </c>
      <c r="H1" s="2">
        <v>2014</v>
      </c>
      <c r="I1" s="2">
        <v>2015</v>
      </c>
      <c r="J1" s="2">
        <v>2016</v>
      </c>
      <c r="K1" s="2">
        <v>2017</v>
      </c>
      <c r="L1" s="2">
        <v>2018</v>
      </c>
      <c r="M1" s="2">
        <v>2019</v>
      </c>
      <c r="N1" s="2">
        <v>2020</v>
      </c>
      <c r="O1" s="2">
        <v>2021</v>
      </c>
      <c r="P1" s="3" t="s">
        <v>5</v>
      </c>
      <c r="Q1" s="2" t="s">
        <v>6</v>
      </c>
      <c r="R1" s="3" t="s">
        <v>7</v>
      </c>
    </row>
    <row r="2" spans="1:18" x14ac:dyDescent="0.5">
      <c r="A2" s="4" t="s">
        <v>8</v>
      </c>
      <c r="B2" t="s">
        <v>9</v>
      </c>
      <c r="C2" t="s">
        <v>10</v>
      </c>
      <c r="D2" t="s">
        <v>11</v>
      </c>
      <c r="E2" t="s">
        <v>12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1172</v>
      </c>
      <c r="P2">
        <f t="shared" ref="P2:P65" si="0">SUM(F2:O2)</f>
        <v>1172</v>
      </c>
      <c r="Q2">
        <v>1.99</v>
      </c>
      <c r="R2">
        <f>(P2*Q2)</f>
        <v>2332.2800000000002</v>
      </c>
    </row>
    <row r="3" spans="1:18" x14ac:dyDescent="0.5">
      <c r="A3" s="4" t="s">
        <v>8</v>
      </c>
      <c r="B3" t="s">
        <v>13</v>
      </c>
      <c r="C3" t="s">
        <v>10</v>
      </c>
      <c r="D3" t="s">
        <v>14</v>
      </c>
      <c r="E3" t="s">
        <v>15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88710</v>
      </c>
      <c r="N3">
        <v>61481</v>
      </c>
      <c r="O3">
        <v>14259</v>
      </c>
      <c r="P3">
        <f t="shared" si="0"/>
        <v>164450</v>
      </c>
      <c r="Q3">
        <v>15.99</v>
      </c>
      <c r="R3">
        <f t="shared" ref="R3:R66" si="1">(P3*Q3)</f>
        <v>2629555.5</v>
      </c>
    </row>
    <row r="4" spans="1:18" x14ac:dyDescent="0.5">
      <c r="A4" s="4" t="s">
        <v>8</v>
      </c>
      <c r="B4" t="s">
        <v>16</v>
      </c>
      <c r="C4" t="s">
        <v>17</v>
      </c>
      <c r="D4" t="s">
        <v>14</v>
      </c>
      <c r="E4" t="s">
        <v>18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9301</v>
      </c>
      <c r="P4">
        <f t="shared" si="0"/>
        <v>9301</v>
      </c>
      <c r="Q4">
        <v>11.99</v>
      </c>
      <c r="R4">
        <f t="shared" si="1"/>
        <v>111518.99</v>
      </c>
    </row>
    <row r="5" spans="1:18" x14ac:dyDescent="0.5">
      <c r="A5" s="4" t="s">
        <v>8</v>
      </c>
      <c r="B5" t="s">
        <v>16</v>
      </c>
      <c r="C5" t="s">
        <v>17</v>
      </c>
      <c r="D5" t="s">
        <v>14</v>
      </c>
      <c r="E5" t="s">
        <v>12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8178</v>
      </c>
      <c r="P5">
        <f t="shared" si="0"/>
        <v>8178</v>
      </c>
      <c r="Q5">
        <v>12.99</v>
      </c>
      <c r="R5">
        <f t="shared" si="1"/>
        <v>106232.22</v>
      </c>
    </row>
    <row r="6" spans="1:18" x14ac:dyDescent="0.5">
      <c r="A6" s="4" t="s">
        <v>8</v>
      </c>
      <c r="B6" t="s">
        <v>16</v>
      </c>
      <c r="C6" t="s">
        <v>17</v>
      </c>
      <c r="D6" t="s">
        <v>14</v>
      </c>
      <c r="E6" t="s">
        <v>15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4013</v>
      </c>
      <c r="P6">
        <f t="shared" si="0"/>
        <v>4013</v>
      </c>
      <c r="Q6">
        <v>15.99</v>
      </c>
      <c r="R6">
        <f t="shared" si="1"/>
        <v>64167.87</v>
      </c>
    </row>
    <row r="7" spans="1:18" x14ac:dyDescent="0.5">
      <c r="A7" s="4" t="s">
        <v>8</v>
      </c>
      <c r="B7" t="s">
        <v>16</v>
      </c>
      <c r="C7" t="s">
        <v>17</v>
      </c>
      <c r="D7" t="s">
        <v>11</v>
      </c>
      <c r="E7" t="s">
        <v>19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11554</v>
      </c>
      <c r="P7">
        <f t="shared" si="0"/>
        <v>11554</v>
      </c>
      <c r="Q7">
        <v>0.99</v>
      </c>
      <c r="R7">
        <f t="shared" si="1"/>
        <v>11438.46</v>
      </c>
    </row>
    <row r="8" spans="1:18" x14ac:dyDescent="0.5">
      <c r="A8" s="4" t="s">
        <v>8</v>
      </c>
      <c r="B8" t="s">
        <v>20</v>
      </c>
      <c r="C8" t="s">
        <v>17</v>
      </c>
      <c r="D8" t="s">
        <v>14</v>
      </c>
      <c r="E8" t="s">
        <v>18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24222</v>
      </c>
      <c r="P8">
        <f t="shared" si="0"/>
        <v>24222</v>
      </c>
      <c r="Q8">
        <v>11.99</v>
      </c>
      <c r="R8">
        <f t="shared" si="1"/>
        <v>290421.78000000003</v>
      </c>
    </row>
    <row r="9" spans="1:18" x14ac:dyDescent="0.5">
      <c r="A9" s="4" t="s">
        <v>8</v>
      </c>
      <c r="B9" t="s">
        <v>21</v>
      </c>
      <c r="C9" t="s">
        <v>17</v>
      </c>
      <c r="D9" t="s">
        <v>14</v>
      </c>
      <c r="E9" t="s">
        <v>19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3344</v>
      </c>
      <c r="P9">
        <f t="shared" si="0"/>
        <v>3344</v>
      </c>
      <c r="Q9">
        <v>9.99</v>
      </c>
      <c r="R9">
        <f t="shared" si="1"/>
        <v>33406.559999999998</v>
      </c>
    </row>
    <row r="10" spans="1:18" x14ac:dyDescent="0.5">
      <c r="A10" s="4" t="s">
        <v>8</v>
      </c>
      <c r="B10" t="s">
        <v>22</v>
      </c>
      <c r="C10" t="s">
        <v>17</v>
      </c>
      <c r="D10" t="s">
        <v>14</v>
      </c>
      <c r="E10" t="s">
        <v>15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2199</v>
      </c>
      <c r="P10">
        <f t="shared" si="0"/>
        <v>2199</v>
      </c>
      <c r="Q10">
        <v>15.99</v>
      </c>
      <c r="R10">
        <f t="shared" si="1"/>
        <v>35162.01</v>
      </c>
    </row>
    <row r="11" spans="1:18" x14ac:dyDescent="0.5">
      <c r="A11" s="4" t="s">
        <v>8</v>
      </c>
      <c r="B11" t="s">
        <v>23</v>
      </c>
      <c r="C11" t="s">
        <v>17</v>
      </c>
      <c r="D11" t="s">
        <v>14</v>
      </c>
      <c r="E11" t="s">
        <v>15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263</v>
      </c>
      <c r="O11">
        <v>2231</v>
      </c>
      <c r="P11">
        <f t="shared" si="0"/>
        <v>2494</v>
      </c>
      <c r="Q11">
        <v>15.99</v>
      </c>
      <c r="R11">
        <f t="shared" si="1"/>
        <v>39879.06</v>
      </c>
    </row>
    <row r="12" spans="1:18" x14ac:dyDescent="0.5">
      <c r="A12" s="4" t="s">
        <v>8</v>
      </c>
      <c r="B12" t="s">
        <v>24</v>
      </c>
      <c r="C12" t="s">
        <v>10</v>
      </c>
      <c r="D12" t="s">
        <v>14</v>
      </c>
      <c r="E12" t="s">
        <v>12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7796</v>
      </c>
      <c r="N12">
        <v>4229</v>
      </c>
      <c r="O12">
        <v>1885</v>
      </c>
      <c r="P12">
        <f t="shared" si="0"/>
        <v>13910</v>
      </c>
      <c r="Q12">
        <v>12.99</v>
      </c>
      <c r="R12">
        <f t="shared" si="1"/>
        <v>180690.9</v>
      </c>
    </row>
    <row r="13" spans="1:18" x14ac:dyDescent="0.5">
      <c r="A13" s="4" t="s">
        <v>8</v>
      </c>
      <c r="B13" t="s">
        <v>25</v>
      </c>
      <c r="C13" t="s">
        <v>17</v>
      </c>
      <c r="D13" t="s">
        <v>11</v>
      </c>
      <c r="E13" t="s">
        <v>15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1045</v>
      </c>
      <c r="O13">
        <v>6895</v>
      </c>
      <c r="P13">
        <f t="shared" si="0"/>
        <v>7940</v>
      </c>
      <c r="Q13">
        <v>3.99</v>
      </c>
      <c r="R13">
        <f t="shared" si="1"/>
        <v>31680.600000000002</v>
      </c>
    </row>
    <row r="14" spans="1:18" x14ac:dyDescent="0.5">
      <c r="A14" s="4" t="s">
        <v>8</v>
      </c>
      <c r="B14" t="s">
        <v>26</v>
      </c>
      <c r="C14" t="s">
        <v>17</v>
      </c>
      <c r="D14" t="s">
        <v>11</v>
      </c>
      <c r="E14" t="s">
        <v>19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944</v>
      </c>
      <c r="O14">
        <v>3403</v>
      </c>
      <c r="P14">
        <f t="shared" si="0"/>
        <v>4347</v>
      </c>
      <c r="Q14">
        <v>0.99</v>
      </c>
      <c r="R14">
        <f t="shared" si="1"/>
        <v>4303.53</v>
      </c>
    </row>
    <row r="15" spans="1:18" x14ac:dyDescent="0.5">
      <c r="A15" s="4" t="s">
        <v>8</v>
      </c>
      <c r="B15" t="s">
        <v>27</v>
      </c>
      <c r="C15" t="s">
        <v>17</v>
      </c>
      <c r="D15" t="s">
        <v>14</v>
      </c>
      <c r="E15" t="s">
        <v>15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60</v>
      </c>
      <c r="O15">
        <v>1142</v>
      </c>
      <c r="P15">
        <f t="shared" si="0"/>
        <v>1202</v>
      </c>
      <c r="Q15">
        <v>15.99</v>
      </c>
      <c r="R15">
        <f t="shared" si="1"/>
        <v>19219.98</v>
      </c>
    </row>
    <row r="16" spans="1:18" x14ac:dyDescent="0.5">
      <c r="A16" s="4" t="s">
        <v>8</v>
      </c>
      <c r="B16" t="s">
        <v>28</v>
      </c>
      <c r="C16" t="s">
        <v>17</v>
      </c>
      <c r="D16" t="s">
        <v>14</v>
      </c>
      <c r="E16" t="s">
        <v>15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638</v>
      </c>
      <c r="O16">
        <v>1955</v>
      </c>
      <c r="P16">
        <f t="shared" si="0"/>
        <v>2593</v>
      </c>
      <c r="Q16">
        <v>15.99</v>
      </c>
      <c r="R16">
        <f t="shared" si="1"/>
        <v>41462.07</v>
      </c>
    </row>
    <row r="17" spans="1:18" x14ac:dyDescent="0.5">
      <c r="A17" s="4" t="s">
        <v>8</v>
      </c>
      <c r="B17" t="s">
        <v>29</v>
      </c>
      <c r="C17" t="s">
        <v>17</v>
      </c>
      <c r="D17" t="s">
        <v>14</v>
      </c>
      <c r="E17" t="s">
        <v>15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78</v>
      </c>
      <c r="O17">
        <v>2095</v>
      </c>
      <c r="P17">
        <f t="shared" si="0"/>
        <v>2173</v>
      </c>
      <c r="Q17">
        <v>15.99</v>
      </c>
      <c r="R17">
        <f t="shared" si="1"/>
        <v>34746.270000000004</v>
      </c>
    </row>
    <row r="18" spans="1:18" x14ac:dyDescent="0.5">
      <c r="A18" s="4" t="s">
        <v>8</v>
      </c>
      <c r="B18" t="s">
        <v>30</v>
      </c>
      <c r="C18" t="s">
        <v>17</v>
      </c>
      <c r="D18" t="s">
        <v>14</v>
      </c>
      <c r="E18" t="s">
        <v>15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126</v>
      </c>
      <c r="O18">
        <v>563</v>
      </c>
      <c r="P18">
        <f t="shared" si="0"/>
        <v>689</v>
      </c>
      <c r="Q18">
        <v>15.99</v>
      </c>
      <c r="R18">
        <f t="shared" si="1"/>
        <v>11017.11</v>
      </c>
    </row>
    <row r="19" spans="1:18" x14ac:dyDescent="0.5">
      <c r="A19" s="4" t="s">
        <v>8</v>
      </c>
      <c r="B19" t="s">
        <v>31</v>
      </c>
      <c r="C19" t="s">
        <v>10</v>
      </c>
      <c r="D19" t="s">
        <v>14</v>
      </c>
      <c r="E19" t="s">
        <v>18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63104</v>
      </c>
      <c r="N19">
        <v>62662</v>
      </c>
      <c r="O19">
        <v>31533</v>
      </c>
      <c r="P19">
        <f t="shared" si="0"/>
        <v>157299</v>
      </c>
      <c r="Q19">
        <v>11.99</v>
      </c>
      <c r="R19">
        <f t="shared" si="1"/>
        <v>1886015.01</v>
      </c>
    </row>
    <row r="20" spans="1:18" x14ac:dyDescent="0.5">
      <c r="A20" s="4" t="s">
        <v>8</v>
      </c>
      <c r="B20" t="s">
        <v>31</v>
      </c>
      <c r="C20" t="s">
        <v>10</v>
      </c>
      <c r="D20" t="s">
        <v>14</v>
      </c>
      <c r="E20" t="s">
        <v>19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3942</v>
      </c>
      <c r="N20">
        <v>486</v>
      </c>
      <c r="O20">
        <v>1333</v>
      </c>
      <c r="P20">
        <f t="shared" si="0"/>
        <v>5761</v>
      </c>
      <c r="Q20">
        <v>9.99</v>
      </c>
      <c r="R20">
        <f t="shared" si="1"/>
        <v>57552.39</v>
      </c>
    </row>
    <row r="21" spans="1:18" x14ac:dyDescent="0.5">
      <c r="A21" s="4" t="s">
        <v>8</v>
      </c>
      <c r="B21" t="s">
        <v>32</v>
      </c>
      <c r="C21" t="s">
        <v>10</v>
      </c>
      <c r="D21" t="s">
        <v>14</v>
      </c>
      <c r="E21" t="s">
        <v>18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4859</v>
      </c>
      <c r="O21">
        <v>8073</v>
      </c>
      <c r="P21">
        <f t="shared" si="0"/>
        <v>12932</v>
      </c>
      <c r="Q21">
        <v>11.99</v>
      </c>
      <c r="R21">
        <f t="shared" si="1"/>
        <v>155054.68</v>
      </c>
    </row>
    <row r="22" spans="1:18" x14ac:dyDescent="0.5">
      <c r="A22" s="4" t="s">
        <v>8</v>
      </c>
      <c r="B22" t="s">
        <v>33</v>
      </c>
      <c r="C22" t="s">
        <v>17</v>
      </c>
      <c r="D22" t="s">
        <v>11</v>
      </c>
      <c r="E22" t="s">
        <v>18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2769</v>
      </c>
      <c r="P22">
        <f t="shared" si="0"/>
        <v>2769</v>
      </c>
      <c r="Q22">
        <v>1.49</v>
      </c>
      <c r="R22">
        <f t="shared" si="1"/>
        <v>4125.8100000000004</v>
      </c>
    </row>
    <row r="23" spans="1:18" x14ac:dyDescent="0.5">
      <c r="A23" s="4" t="s">
        <v>8</v>
      </c>
      <c r="B23" t="s">
        <v>34</v>
      </c>
      <c r="C23" t="s">
        <v>10</v>
      </c>
      <c r="D23" t="s">
        <v>11</v>
      </c>
      <c r="E23" t="s">
        <v>15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45</v>
      </c>
      <c r="O23">
        <v>9024</v>
      </c>
      <c r="P23">
        <f t="shared" si="0"/>
        <v>9069</v>
      </c>
      <c r="Q23">
        <v>3.99</v>
      </c>
      <c r="R23">
        <f t="shared" si="1"/>
        <v>36185.310000000005</v>
      </c>
    </row>
    <row r="24" spans="1:18" x14ac:dyDescent="0.5">
      <c r="A24" s="4" t="s">
        <v>8</v>
      </c>
      <c r="B24" t="s">
        <v>35</v>
      </c>
      <c r="C24" t="s">
        <v>10</v>
      </c>
      <c r="D24" t="s">
        <v>11</v>
      </c>
      <c r="E24" t="s">
        <v>18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814</v>
      </c>
      <c r="O24">
        <v>3848</v>
      </c>
      <c r="P24">
        <f t="shared" si="0"/>
        <v>4662</v>
      </c>
      <c r="Q24">
        <v>1.49</v>
      </c>
      <c r="R24">
        <f t="shared" si="1"/>
        <v>6946.38</v>
      </c>
    </row>
    <row r="25" spans="1:18" x14ac:dyDescent="0.5">
      <c r="A25" s="4" t="s">
        <v>8</v>
      </c>
      <c r="B25" t="s">
        <v>36</v>
      </c>
      <c r="C25" t="s">
        <v>10</v>
      </c>
      <c r="D25" t="s">
        <v>14</v>
      </c>
      <c r="E25" t="s">
        <v>18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5328</v>
      </c>
      <c r="P25">
        <f t="shared" si="0"/>
        <v>5328</v>
      </c>
      <c r="Q25">
        <v>11.99</v>
      </c>
      <c r="R25">
        <f t="shared" si="1"/>
        <v>63882.720000000001</v>
      </c>
    </row>
    <row r="26" spans="1:18" x14ac:dyDescent="0.5">
      <c r="A26" s="4" t="s">
        <v>8</v>
      </c>
      <c r="B26" t="s">
        <v>37</v>
      </c>
      <c r="C26" t="s">
        <v>10</v>
      </c>
      <c r="D26" t="s">
        <v>14</v>
      </c>
      <c r="E26" t="s">
        <v>19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63786</v>
      </c>
      <c r="N26">
        <v>44363</v>
      </c>
      <c r="O26">
        <v>9787</v>
      </c>
      <c r="P26">
        <f t="shared" si="0"/>
        <v>117936</v>
      </c>
      <c r="Q26">
        <v>9.99</v>
      </c>
      <c r="R26">
        <f t="shared" si="1"/>
        <v>1178180.6400000001</v>
      </c>
    </row>
    <row r="27" spans="1:18" x14ac:dyDescent="0.5">
      <c r="A27" s="4" t="s">
        <v>8</v>
      </c>
      <c r="B27" t="s">
        <v>38</v>
      </c>
      <c r="C27" t="s">
        <v>10</v>
      </c>
      <c r="D27" t="s">
        <v>11</v>
      </c>
      <c r="E27" t="s">
        <v>19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54</v>
      </c>
      <c r="O27">
        <v>7303</v>
      </c>
      <c r="P27">
        <f t="shared" si="0"/>
        <v>7357</v>
      </c>
      <c r="Q27">
        <v>0.99</v>
      </c>
      <c r="R27">
        <f t="shared" si="1"/>
        <v>7283.43</v>
      </c>
    </row>
    <row r="28" spans="1:18" x14ac:dyDescent="0.5">
      <c r="A28" s="4" t="s">
        <v>8</v>
      </c>
      <c r="B28" t="s">
        <v>39</v>
      </c>
      <c r="C28" t="s">
        <v>10</v>
      </c>
      <c r="D28" t="s">
        <v>14</v>
      </c>
      <c r="E28" t="s">
        <v>19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446955</v>
      </c>
      <c r="N28">
        <v>474323</v>
      </c>
      <c r="O28">
        <v>337910</v>
      </c>
      <c r="P28">
        <f t="shared" si="0"/>
        <v>1259188</v>
      </c>
      <c r="Q28">
        <v>9.99</v>
      </c>
      <c r="R28">
        <f t="shared" si="1"/>
        <v>12579288.120000001</v>
      </c>
    </row>
    <row r="29" spans="1:18" x14ac:dyDescent="0.5">
      <c r="A29" s="4" t="s">
        <v>8</v>
      </c>
      <c r="B29" t="s">
        <v>40</v>
      </c>
      <c r="C29" t="s">
        <v>17</v>
      </c>
      <c r="D29" t="s">
        <v>14</v>
      </c>
      <c r="E29" t="s">
        <v>12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9039</v>
      </c>
      <c r="P29">
        <f t="shared" si="0"/>
        <v>9039</v>
      </c>
      <c r="Q29">
        <v>12.99</v>
      </c>
      <c r="R29">
        <f t="shared" si="1"/>
        <v>117416.61</v>
      </c>
    </row>
    <row r="30" spans="1:18" x14ac:dyDescent="0.5">
      <c r="A30" s="4" t="s">
        <v>8</v>
      </c>
      <c r="B30" t="s">
        <v>41</v>
      </c>
      <c r="C30" t="s">
        <v>17</v>
      </c>
      <c r="D30" t="s">
        <v>11</v>
      </c>
      <c r="E30" t="s">
        <v>12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428</v>
      </c>
      <c r="O30">
        <v>4888</v>
      </c>
      <c r="P30">
        <f t="shared" si="0"/>
        <v>5316</v>
      </c>
      <c r="Q30">
        <v>1.99</v>
      </c>
      <c r="R30">
        <f t="shared" si="1"/>
        <v>10578.84</v>
      </c>
    </row>
    <row r="31" spans="1:18" x14ac:dyDescent="0.5">
      <c r="A31" s="4" t="s">
        <v>42</v>
      </c>
      <c r="B31" t="s">
        <v>43</v>
      </c>
      <c r="C31" t="s">
        <v>44</v>
      </c>
      <c r="D31" t="s">
        <v>14</v>
      </c>
      <c r="E31" t="s">
        <v>12</v>
      </c>
      <c r="F31">
        <v>2552</v>
      </c>
      <c r="G31">
        <v>4444</v>
      </c>
      <c r="H31">
        <v>3701</v>
      </c>
      <c r="I31">
        <v>6086</v>
      </c>
      <c r="J31">
        <v>4890</v>
      </c>
      <c r="K31">
        <v>5953</v>
      </c>
      <c r="L31">
        <v>6475</v>
      </c>
      <c r="M31">
        <v>28543</v>
      </c>
      <c r="N31">
        <v>40076</v>
      </c>
      <c r="O31">
        <v>19987</v>
      </c>
      <c r="P31">
        <f t="shared" si="0"/>
        <v>122707</v>
      </c>
      <c r="Q31">
        <v>12.99</v>
      </c>
      <c r="R31">
        <f t="shared" si="1"/>
        <v>1593963.93</v>
      </c>
    </row>
    <row r="32" spans="1:18" x14ac:dyDescent="0.5">
      <c r="A32" s="4" t="s">
        <v>42</v>
      </c>
      <c r="B32" t="s">
        <v>43</v>
      </c>
      <c r="C32" t="s">
        <v>44</v>
      </c>
      <c r="D32" t="s">
        <v>14</v>
      </c>
      <c r="E32" t="s">
        <v>15</v>
      </c>
      <c r="F32">
        <v>2587</v>
      </c>
      <c r="G32">
        <v>4273</v>
      </c>
      <c r="H32">
        <v>4734</v>
      </c>
      <c r="I32">
        <v>3666</v>
      </c>
      <c r="J32">
        <v>2905</v>
      </c>
      <c r="K32">
        <v>2810</v>
      </c>
      <c r="L32">
        <v>2120</v>
      </c>
      <c r="M32">
        <v>5164</v>
      </c>
      <c r="N32">
        <v>22593</v>
      </c>
      <c r="O32">
        <v>31254</v>
      </c>
      <c r="P32">
        <f t="shared" si="0"/>
        <v>82106</v>
      </c>
      <c r="Q32">
        <v>15.99</v>
      </c>
      <c r="R32">
        <f t="shared" si="1"/>
        <v>1312874.94</v>
      </c>
    </row>
    <row r="33" spans="1:18" x14ac:dyDescent="0.5">
      <c r="A33" s="4" t="s">
        <v>42</v>
      </c>
      <c r="B33" t="s">
        <v>43</v>
      </c>
      <c r="C33" t="s">
        <v>44</v>
      </c>
      <c r="D33" t="s">
        <v>11</v>
      </c>
      <c r="E33" t="s">
        <v>18</v>
      </c>
      <c r="F33">
        <v>1430</v>
      </c>
      <c r="G33">
        <v>2836</v>
      </c>
      <c r="H33">
        <v>3821</v>
      </c>
      <c r="I33">
        <v>1686</v>
      </c>
      <c r="J33">
        <v>5498</v>
      </c>
      <c r="K33">
        <v>2071</v>
      </c>
      <c r="L33">
        <v>3754</v>
      </c>
      <c r="M33">
        <v>2494</v>
      </c>
      <c r="N33">
        <v>9088</v>
      </c>
      <c r="O33">
        <v>8775</v>
      </c>
      <c r="P33">
        <f t="shared" si="0"/>
        <v>41453</v>
      </c>
      <c r="Q33">
        <v>1.49</v>
      </c>
      <c r="R33">
        <f t="shared" si="1"/>
        <v>61764.97</v>
      </c>
    </row>
    <row r="34" spans="1:18" x14ac:dyDescent="0.5">
      <c r="A34" s="4" t="s">
        <v>42</v>
      </c>
      <c r="B34" t="s">
        <v>45</v>
      </c>
      <c r="C34" t="s">
        <v>44</v>
      </c>
      <c r="D34" t="s">
        <v>14</v>
      </c>
      <c r="E34" t="s">
        <v>19</v>
      </c>
      <c r="F34">
        <v>3614</v>
      </c>
      <c r="G34">
        <v>2601</v>
      </c>
      <c r="H34">
        <v>4579</v>
      </c>
      <c r="I34">
        <v>5309</v>
      </c>
      <c r="J34">
        <v>5160</v>
      </c>
      <c r="K34">
        <v>5681</v>
      </c>
      <c r="L34">
        <v>2674</v>
      </c>
      <c r="M34">
        <v>64947</v>
      </c>
      <c r="N34">
        <v>23341</v>
      </c>
      <c r="O34">
        <v>17334</v>
      </c>
      <c r="P34">
        <f t="shared" si="0"/>
        <v>135240</v>
      </c>
      <c r="Q34">
        <v>9.99</v>
      </c>
      <c r="R34">
        <f t="shared" si="1"/>
        <v>1351047.6</v>
      </c>
    </row>
    <row r="35" spans="1:18" x14ac:dyDescent="0.5">
      <c r="A35" s="4" t="s">
        <v>42</v>
      </c>
      <c r="B35" t="s">
        <v>46</v>
      </c>
      <c r="C35" t="s">
        <v>44</v>
      </c>
      <c r="D35" t="s">
        <v>14</v>
      </c>
      <c r="E35" t="s">
        <v>18</v>
      </c>
      <c r="F35">
        <v>2513</v>
      </c>
      <c r="G35">
        <v>2400</v>
      </c>
      <c r="H35">
        <v>1896</v>
      </c>
      <c r="I35">
        <v>4965</v>
      </c>
      <c r="J35">
        <v>2209</v>
      </c>
      <c r="K35">
        <v>3344</v>
      </c>
      <c r="L35">
        <v>5983</v>
      </c>
      <c r="M35">
        <v>73763</v>
      </c>
      <c r="N35">
        <v>54739</v>
      </c>
      <c r="O35">
        <v>24941</v>
      </c>
      <c r="P35">
        <f t="shared" si="0"/>
        <v>176753</v>
      </c>
      <c r="Q35">
        <v>11.99</v>
      </c>
      <c r="R35">
        <f t="shared" si="1"/>
        <v>2119268.4700000002</v>
      </c>
    </row>
    <row r="36" spans="1:18" x14ac:dyDescent="0.5">
      <c r="A36" s="4" t="s">
        <v>47</v>
      </c>
      <c r="B36" t="s">
        <v>48</v>
      </c>
      <c r="C36" t="s">
        <v>10</v>
      </c>
      <c r="D36" t="s">
        <v>14</v>
      </c>
      <c r="E36" t="s">
        <v>18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232897</v>
      </c>
      <c r="N36">
        <v>367919</v>
      </c>
      <c r="O36">
        <v>286465</v>
      </c>
      <c r="P36">
        <f t="shared" si="0"/>
        <v>887281</v>
      </c>
      <c r="Q36">
        <v>11.99</v>
      </c>
      <c r="R36">
        <f t="shared" si="1"/>
        <v>10638499.189999999</v>
      </c>
    </row>
    <row r="37" spans="1:18" x14ac:dyDescent="0.5">
      <c r="A37" s="4" t="s">
        <v>47</v>
      </c>
      <c r="B37" t="s">
        <v>48</v>
      </c>
      <c r="C37" t="s">
        <v>10</v>
      </c>
      <c r="D37" t="s">
        <v>14</v>
      </c>
      <c r="E37" t="s">
        <v>15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437368</v>
      </c>
      <c r="N37">
        <v>290554</v>
      </c>
      <c r="O37">
        <v>332891</v>
      </c>
      <c r="P37">
        <f t="shared" si="0"/>
        <v>1060813</v>
      </c>
      <c r="Q37">
        <v>15.99</v>
      </c>
      <c r="R37">
        <f t="shared" si="1"/>
        <v>16962399.870000001</v>
      </c>
    </row>
    <row r="38" spans="1:18" x14ac:dyDescent="0.5">
      <c r="A38" s="4" t="s">
        <v>47</v>
      </c>
      <c r="B38" t="s">
        <v>48</v>
      </c>
      <c r="C38" t="s">
        <v>10</v>
      </c>
      <c r="D38" t="s">
        <v>11</v>
      </c>
      <c r="E38" t="s">
        <v>18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172756</v>
      </c>
      <c r="N38">
        <v>189218</v>
      </c>
      <c r="O38">
        <v>233145</v>
      </c>
      <c r="P38">
        <f t="shared" si="0"/>
        <v>595119</v>
      </c>
      <c r="Q38">
        <v>1.49</v>
      </c>
      <c r="R38">
        <f t="shared" si="1"/>
        <v>886727.30999999994</v>
      </c>
    </row>
    <row r="39" spans="1:18" x14ac:dyDescent="0.5">
      <c r="A39" s="4" t="s">
        <v>47</v>
      </c>
      <c r="B39" t="s">
        <v>48</v>
      </c>
      <c r="C39" t="s">
        <v>10</v>
      </c>
      <c r="D39" t="s">
        <v>11</v>
      </c>
      <c r="E39" t="s">
        <v>15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299315</v>
      </c>
      <c r="N39">
        <v>359022</v>
      </c>
      <c r="O39">
        <v>443540</v>
      </c>
      <c r="P39">
        <f t="shared" si="0"/>
        <v>1101877</v>
      </c>
      <c r="Q39">
        <v>3.99</v>
      </c>
      <c r="R39">
        <f t="shared" si="1"/>
        <v>4396489.2300000004</v>
      </c>
    </row>
    <row r="40" spans="1:18" x14ac:dyDescent="0.5">
      <c r="A40" s="4" t="s">
        <v>47</v>
      </c>
      <c r="B40" t="s">
        <v>49</v>
      </c>
      <c r="C40" t="s">
        <v>10</v>
      </c>
      <c r="D40" t="s">
        <v>14</v>
      </c>
      <c r="E40" t="s">
        <v>15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19209</v>
      </c>
      <c r="O40">
        <v>22317</v>
      </c>
      <c r="P40">
        <f t="shared" si="0"/>
        <v>41526</v>
      </c>
      <c r="Q40">
        <v>15.99</v>
      </c>
      <c r="R40">
        <f t="shared" si="1"/>
        <v>664000.74</v>
      </c>
    </row>
    <row r="41" spans="1:18" x14ac:dyDescent="0.5">
      <c r="A41" s="4" t="s">
        <v>47</v>
      </c>
      <c r="B41" t="s">
        <v>50</v>
      </c>
      <c r="C41" t="s">
        <v>51</v>
      </c>
      <c r="D41" t="s">
        <v>14</v>
      </c>
      <c r="E41" t="s">
        <v>19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17407</v>
      </c>
      <c r="N41">
        <v>14587</v>
      </c>
      <c r="O41">
        <v>7680</v>
      </c>
      <c r="P41">
        <f t="shared" si="0"/>
        <v>39674</v>
      </c>
      <c r="Q41">
        <v>9.99</v>
      </c>
      <c r="R41">
        <f t="shared" si="1"/>
        <v>396343.26</v>
      </c>
    </row>
    <row r="42" spans="1:18" x14ac:dyDescent="0.5">
      <c r="A42" s="4" t="s">
        <v>47</v>
      </c>
      <c r="B42" t="s">
        <v>52</v>
      </c>
      <c r="C42" t="s">
        <v>10</v>
      </c>
      <c r="D42" t="s">
        <v>11</v>
      </c>
      <c r="E42" t="s">
        <v>18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564979</v>
      </c>
      <c r="P42">
        <f t="shared" si="0"/>
        <v>564979</v>
      </c>
      <c r="Q42">
        <v>1.49</v>
      </c>
      <c r="R42">
        <f t="shared" si="1"/>
        <v>841818.71</v>
      </c>
    </row>
    <row r="43" spans="1:18" x14ac:dyDescent="0.5">
      <c r="A43" s="4" t="s">
        <v>47</v>
      </c>
      <c r="B43" t="s">
        <v>53</v>
      </c>
      <c r="C43" t="s">
        <v>44</v>
      </c>
      <c r="D43" t="s">
        <v>11</v>
      </c>
      <c r="E43" t="s">
        <v>15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20161</v>
      </c>
      <c r="O43">
        <v>13370</v>
      </c>
      <c r="P43">
        <f t="shared" si="0"/>
        <v>33531</v>
      </c>
      <c r="Q43">
        <v>3.99</v>
      </c>
      <c r="R43">
        <f t="shared" si="1"/>
        <v>133788.69</v>
      </c>
    </row>
    <row r="44" spans="1:18" x14ac:dyDescent="0.5">
      <c r="A44" s="4" t="s">
        <v>47</v>
      </c>
      <c r="B44" t="s">
        <v>54</v>
      </c>
      <c r="C44" t="s">
        <v>17</v>
      </c>
      <c r="D44" t="s">
        <v>11</v>
      </c>
      <c r="E44" t="s">
        <v>12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110547</v>
      </c>
      <c r="O44">
        <v>142011</v>
      </c>
      <c r="P44">
        <f t="shared" si="0"/>
        <v>252558</v>
      </c>
      <c r="Q44">
        <v>1.99</v>
      </c>
      <c r="R44">
        <f t="shared" si="1"/>
        <v>502590.42</v>
      </c>
    </row>
    <row r="45" spans="1:18" x14ac:dyDescent="0.5">
      <c r="A45" s="4" t="s">
        <v>47</v>
      </c>
      <c r="B45" t="s">
        <v>55</v>
      </c>
      <c r="C45" t="s">
        <v>51</v>
      </c>
      <c r="D45" t="s">
        <v>11</v>
      </c>
      <c r="E45" t="s">
        <v>15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531</v>
      </c>
      <c r="P45">
        <f t="shared" si="0"/>
        <v>531</v>
      </c>
      <c r="Q45">
        <v>3.99</v>
      </c>
      <c r="R45">
        <f t="shared" si="1"/>
        <v>2118.69</v>
      </c>
    </row>
    <row r="46" spans="1:18" x14ac:dyDescent="0.5">
      <c r="A46" s="4" t="s">
        <v>47</v>
      </c>
      <c r="B46" t="s">
        <v>56</v>
      </c>
      <c r="C46" t="s">
        <v>44</v>
      </c>
      <c r="D46" t="s">
        <v>11</v>
      </c>
      <c r="E46" t="s">
        <v>19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15312</v>
      </c>
      <c r="P46">
        <f t="shared" si="0"/>
        <v>15312</v>
      </c>
      <c r="Q46">
        <v>0.99</v>
      </c>
      <c r="R46">
        <f t="shared" si="1"/>
        <v>15158.88</v>
      </c>
    </row>
    <row r="47" spans="1:18" x14ac:dyDescent="0.5">
      <c r="A47" s="4" t="s">
        <v>47</v>
      </c>
      <c r="B47" t="s">
        <v>57</v>
      </c>
      <c r="C47" t="s">
        <v>51</v>
      </c>
      <c r="D47" t="s">
        <v>14</v>
      </c>
      <c r="E47" t="s">
        <v>19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15131</v>
      </c>
      <c r="P47">
        <f t="shared" si="0"/>
        <v>15131</v>
      </c>
      <c r="Q47">
        <v>9.99</v>
      </c>
      <c r="R47">
        <f t="shared" si="1"/>
        <v>151158.69</v>
      </c>
    </row>
    <row r="48" spans="1:18" x14ac:dyDescent="0.5">
      <c r="A48" s="4" t="s">
        <v>47</v>
      </c>
      <c r="B48" t="s">
        <v>58</v>
      </c>
      <c r="C48" t="s">
        <v>17</v>
      </c>
      <c r="D48" t="s">
        <v>14</v>
      </c>
      <c r="E48" t="s">
        <v>15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2165</v>
      </c>
      <c r="N48">
        <v>1695</v>
      </c>
      <c r="O48">
        <v>1097</v>
      </c>
      <c r="P48">
        <f t="shared" si="0"/>
        <v>4957</v>
      </c>
      <c r="Q48">
        <v>15.99</v>
      </c>
      <c r="R48">
        <f t="shared" si="1"/>
        <v>79262.430000000008</v>
      </c>
    </row>
    <row r="49" spans="1:18" x14ac:dyDescent="0.5">
      <c r="A49" s="4" t="s">
        <v>47</v>
      </c>
      <c r="B49" t="s">
        <v>58</v>
      </c>
      <c r="C49" t="s">
        <v>10</v>
      </c>
      <c r="D49" t="s">
        <v>14</v>
      </c>
      <c r="E49" t="s">
        <v>18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87086</v>
      </c>
      <c r="N49">
        <v>13647</v>
      </c>
      <c r="O49">
        <v>1482</v>
      </c>
      <c r="P49">
        <f t="shared" si="0"/>
        <v>102215</v>
      </c>
      <c r="Q49">
        <v>11.99</v>
      </c>
      <c r="R49">
        <f t="shared" si="1"/>
        <v>1225557.8500000001</v>
      </c>
    </row>
    <row r="50" spans="1:18" x14ac:dyDescent="0.5">
      <c r="A50" s="4" t="s">
        <v>47</v>
      </c>
      <c r="B50" t="s">
        <v>58</v>
      </c>
      <c r="C50" t="s">
        <v>10</v>
      </c>
      <c r="D50" t="s">
        <v>14</v>
      </c>
      <c r="E50" t="s">
        <v>15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68536</v>
      </c>
      <c r="O50">
        <v>15109</v>
      </c>
      <c r="P50">
        <f t="shared" si="0"/>
        <v>83645</v>
      </c>
      <c r="Q50">
        <v>15.99</v>
      </c>
      <c r="R50">
        <f t="shared" si="1"/>
        <v>1337483.55</v>
      </c>
    </row>
    <row r="51" spans="1:18" x14ac:dyDescent="0.5">
      <c r="A51" s="4" t="s">
        <v>47</v>
      </c>
      <c r="B51" t="s">
        <v>58</v>
      </c>
      <c r="C51" t="s">
        <v>17</v>
      </c>
      <c r="D51" t="s">
        <v>11</v>
      </c>
      <c r="E51" t="s">
        <v>12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35537</v>
      </c>
      <c r="P51">
        <f t="shared" si="0"/>
        <v>35537</v>
      </c>
      <c r="Q51">
        <v>1.99</v>
      </c>
      <c r="R51">
        <f t="shared" si="1"/>
        <v>70718.63</v>
      </c>
    </row>
    <row r="52" spans="1:18" x14ac:dyDescent="0.5">
      <c r="A52" s="4" t="s">
        <v>47</v>
      </c>
      <c r="B52" t="s">
        <v>58</v>
      </c>
      <c r="C52" t="s">
        <v>51</v>
      </c>
      <c r="D52" t="s">
        <v>11</v>
      </c>
      <c r="E52" t="s">
        <v>18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4683</v>
      </c>
      <c r="O52">
        <v>16517</v>
      </c>
      <c r="P52">
        <f t="shared" si="0"/>
        <v>21200</v>
      </c>
      <c r="Q52">
        <v>1.49</v>
      </c>
      <c r="R52">
        <f t="shared" si="1"/>
        <v>31588</v>
      </c>
    </row>
    <row r="53" spans="1:18" x14ac:dyDescent="0.5">
      <c r="A53" s="4" t="s">
        <v>47</v>
      </c>
      <c r="B53" t="s">
        <v>58</v>
      </c>
      <c r="C53" t="s">
        <v>51</v>
      </c>
      <c r="D53" t="s">
        <v>11</v>
      </c>
      <c r="E53" t="s">
        <v>12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32933</v>
      </c>
      <c r="P53">
        <f t="shared" si="0"/>
        <v>32933</v>
      </c>
      <c r="Q53">
        <v>1.99</v>
      </c>
      <c r="R53">
        <f t="shared" si="1"/>
        <v>65536.67</v>
      </c>
    </row>
    <row r="54" spans="1:18" x14ac:dyDescent="0.5">
      <c r="A54" s="4" t="s">
        <v>59</v>
      </c>
      <c r="B54" t="s">
        <v>60</v>
      </c>
      <c r="C54" t="s">
        <v>44</v>
      </c>
      <c r="D54" t="s">
        <v>11</v>
      </c>
      <c r="E54" t="s">
        <v>15</v>
      </c>
      <c r="F54">
        <v>1120</v>
      </c>
      <c r="G54">
        <v>1617</v>
      </c>
      <c r="H54">
        <v>1511</v>
      </c>
      <c r="I54">
        <v>1781</v>
      </c>
      <c r="J54">
        <v>2207</v>
      </c>
      <c r="K54">
        <v>2409</v>
      </c>
      <c r="L54">
        <v>2407</v>
      </c>
      <c r="M54">
        <v>1948</v>
      </c>
      <c r="N54">
        <v>2855</v>
      </c>
      <c r="O54">
        <v>4473</v>
      </c>
      <c r="P54">
        <f t="shared" si="0"/>
        <v>22328</v>
      </c>
      <c r="Q54">
        <v>3.99</v>
      </c>
      <c r="R54">
        <f t="shared" si="1"/>
        <v>89088.72</v>
      </c>
    </row>
    <row r="55" spans="1:18" x14ac:dyDescent="0.5">
      <c r="A55" s="4" t="s">
        <v>59</v>
      </c>
      <c r="B55" t="s">
        <v>61</v>
      </c>
      <c r="C55" t="s">
        <v>44</v>
      </c>
      <c r="D55" t="s">
        <v>14</v>
      </c>
      <c r="E55" t="s">
        <v>19</v>
      </c>
      <c r="F55">
        <v>1329</v>
      </c>
      <c r="G55">
        <v>1350</v>
      </c>
      <c r="H55">
        <v>1860</v>
      </c>
      <c r="I55">
        <v>1968</v>
      </c>
      <c r="J55">
        <v>2107</v>
      </c>
      <c r="K55">
        <v>2318</v>
      </c>
      <c r="L55">
        <v>2219</v>
      </c>
      <c r="M55">
        <v>28692</v>
      </c>
      <c r="N55">
        <v>41705</v>
      </c>
      <c r="O55">
        <v>24239</v>
      </c>
      <c r="P55">
        <f t="shared" si="0"/>
        <v>107787</v>
      </c>
      <c r="Q55">
        <v>9.99</v>
      </c>
      <c r="R55">
        <f t="shared" si="1"/>
        <v>1076792.1300000001</v>
      </c>
    </row>
    <row r="56" spans="1:18" x14ac:dyDescent="0.5">
      <c r="A56" s="4" t="s">
        <v>59</v>
      </c>
      <c r="B56" t="s">
        <v>62</v>
      </c>
      <c r="C56" t="s">
        <v>44</v>
      </c>
      <c r="D56" t="s">
        <v>14</v>
      </c>
      <c r="E56" t="s">
        <v>15</v>
      </c>
      <c r="F56">
        <v>872</v>
      </c>
      <c r="G56">
        <v>1635</v>
      </c>
      <c r="H56">
        <v>1665</v>
      </c>
      <c r="I56">
        <v>1366</v>
      </c>
      <c r="J56">
        <v>2243</v>
      </c>
      <c r="K56">
        <v>1553</v>
      </c>
      <c r="L56">
        <v>2471</v>
      </c>
      <c r="M56">
        <v>18539</v>
      </c>
      <c r="N56">
        <v>19037</v>
      </c>
      <c r="O56">
        <v>13031</v>
      </c>
      <c r="P56">
        <f t="shared" si="0"/>
        <v>62412</v>
      </c>
      <c r="Q56">
        <v>15.99</v>
      </c>
      <c r="R56">
        <f t="shared" si="1"/>
        <v>997967.88</v>
      </c>
    </row>
    <row r="57" spans="1:18" x14ac:dyDescent="0.5">
      <c r="A57" s="4" t="s">
        <v>59</v>
      </c>
      <c r="B57" t="s">
        <v>63</v>
      </c>
      <c r="C57" t="s">
        <v>44</v>
      </c>
      <c r="D57" t="s">
        <v>11</v>
      </c>
      <c r="E57" t="s">
        <v>15</v>
      </c>
      <c r="F57">
        <v>1418</v>
      </c>
      <c r="G57">
        <v>1194</v>
      </c>
      <c r="H57">
        <v>1317</v>
      </c>
      <c r="I57">
        <v>2024</v>
      </c>
      <c r="J57">
        <v>1640</v>
      </c>
      <c r="K57">
        <v>1659</v>
      </c>
      <c r="L57">
        <v>1729</v>
      </c>
      <c r="M57">
        <v>2247</v>
      </c>
      <c r="N57">
        <v>3184</v>
      </c>
      <c r="O57">
        <v>3837</v>
      </c>
      <c r="P57">
        <f t="shared" si="0"/>
        <v>20249</v>
      </c>
      <c r="Q57">
        <v>3.99</v>
      </c>
      <c r="R57">
        <f t="shared" si="1"/>
        <v>80793.510000000009</v>
      </c>
    </row>
    <row r="58" spans="1:18" x14ac:dyDescent="0.5">
      <c r="A58" s="4" t="s">
        <v>59</v>
      </c>
      <c r="B58" t="s">
        <v>64</v>
      </c>
      <c r="C58" t="s">
        <v>44</v>
      </c>
      <c r="D58" t="s">
        <v>14</v>
      </c>
      <c r="E58" t="s">
        <v>15</v>
      </c>
      <c r="F58">
        <v>1427</v>
      </c>
      <c r="G58">
        <v>1043</v>
      </c>
      <c r="H58">
        <v>1450</v>
      </c>
      <c r="I58">
        <v>1905</v>
      </c>
      <c r="J58">
        <v>1886</v>
      </c>
      <c r="K58">
        <v>1562</v>
      </c>
      <c r="L58">
        <v>2056</v>
      </c>
      <c r="M58">
        <v>38521</v>
      </c>
      <c r="N58">
        <v>67579</v>
      </c>
      <c r="O58">
        <v>33448</v>
      </c>
      <c r="P58">
        <f t="shared" si="0"/>
        <v>150877</v>
      </c>
      <c r="Q58">
        <v>15.99</v>
      </c>
      <c r="R58">
        <f t="shared" si="1"/>
        <v>2412523.23</v>
      </c>
    </row>
    <row r="59" spans="1:18" x14ac:dyDescent="0.5">
      <c r="A59" s="4" t="s">
        <v>59</v>
      </c>
      <c r="B59" t="s">
        <v>65</v>
      </c>
      <c r="C59" t="s">
        <v>44</v>
      </c>
      <c r="D59" t="s">
        <v>11</v>
      </c>
      <c r="E59" t="s">
        <v>19</v>
      </c>
      <c r="F59">
        <v>994</v>
      </c>
      <c r="G59">
        <v>1041</v>
      </c>
      <c r="H59">
        <v>1776</v>
      </c>
      <c r="I59">
        <v>1517</v>
      </c>
      <c r="J59">
        <v>1962</v>
      </c>
      <c r="K59">
        <v>1982</v>
      </c>
      <c r="L59">
        <v>1994</v>
      </c>
      <c r="M59">
        <v>2007</v>
      </c>
      <c r="N59">
        <v>3037</v>
      </c>
      <c r="O59">
        <v>3831</v>
      </c>
      <c r="P59">
        <f t="shared" si="0"/>
        <v>20141</v>
      </c>
      <c r="Q59">
        <v>0.99</v>
      </c>
      <c r="R59">
        <f t="shared" si="1"/>
        <v>19939.59</v>
      </c>
    </row>
    <row r="60" spans="1:18" x14ac:dyDescent="0.5">
      <c r="A60" s="4" t="s">
        <v>59</v>
      </c>
      <c r="B60" t="s">
        <v>66</v>
      </c>
      <c r="C60" t="s">
        <v>44</v>
      </c>
      <c r="D60" t="s">
        <v>11</v>
      </c>
      <c r="E60" t="s">
        <v>15</v>
      </c>
      <c r="F60">
        <v>850</v>
      </c>
      <c r="G60">
        <v>1549</v>
      </c>
      <c r="H60">
        <v>1914</v>
      </c>
      <c r="I60">
        <v>1510</v>
      </c>
      <c r="J60">
        <v>1514</v>
      </c>
      <c r="K60">
        <v>1709</v>
      </c>
      <c r="L60">
        <v>2510</v>
      </c>
      <c r="M60">
        <v>2163</v>
      </c>
      <c r="N60">
        <v>2566</v>
      </c>
      <c r="O60">
        <v>2535</v>
      </c>
      <c r="P60">
        <f t="shared" si="0"/>
        <v>18820</v>
      </c>
      <c r="Q60">
        <v>3.99</v>
      </c>
      <c r="R60">
        <f t="shared" si="1"/>
        <v>75091.8</v>
      </c>
    </row>
    <row r="61" spans="1:18" x14ac:dyDescent="0.5">
      <c r="A61" s="4" t="s">
        <v>59</v>
      </c>
      <c r="B61" t="s">
        <v>67</v>
      </c>
      <c r="C61" t="s">
        <v>51</v>
      </c>
      <c r="D61" t="s">
        <v>14</v>
      </c>
      <c r="E61" t="s">
        <v>15</v>
      </c>
      <c r="F61">
        <v>0</v>
      </c>
      <c r="G61">
        <v>0</v>
      </c>
      <c r="H61">
        <v>0</v>
      </c>
      <c r="I61">
        <v>1604</v>
      </c>
      <c r="J61">
        <v>1638</v>
      </c>
      <c r="K61">
        <v>2364</v>
      </c>
      <c r="L61">
        <v>1993</v>
      </c>
      <c r="M61">
        <v>1871</v>
      </c>
      <c r="N61">
        <v>1422</v>
      </c>
      <c r="O61">
        <v>893</v>
      </c>
      <c r="P61">
        <f t="shared" si="0"/>
        <v>11785</v>
      </c>
      <c r="Q61">
        <v>15.99</v>
      </c>
      <c r="R61">
        <f t="shared" si="1"/>
        <v>188442.15</v>
      </c>
    </row>
    <row r="62" spans="1:18" x14ac:dyDescent="0.5">
      <c r="A62" s="4" t="s">
        <v>59</v>
      </c>
      <c r="B62" t="s">
        <v>68</v>
      </c>
      <c r="C62" t="s">
        <v>51</v>
      </c>
      <c r="D62" t="s">
        <v>14</v>
      </c>
      <c r="E62" t="s">
        <v>18</v>
      </c>
      <c r="F62">
        <v>0</v>
      </c>
      <c r="G62">
        <v>0</v>
      </c>
      <c r="H62">
        <v>0</v>
      </c>
      <c r="I62">
        <v>0</v>
      </c>
      <c r="J62">
        <v>1861</v>
      </c>
      <c r="K62">
        <v>1682</v>
      </c>
      <c r="L62">
        <v>2023</v>
      </c>
      <c r="M62">
        <v>1597</v>
      </c>
      <c r="N62">
        <v>1576</v>
      </c>
      <c r="O62">
        <v>1452</v>
      </c>
      <c r="P62">
        <f t="shared" si="0"/>
        <v>10191</v>
      </c>
      <c r="Q62">
        <v>11.99</v>
      </c>
      <c r="R62">
        <f t="shared" si="1"/>
        <v>122190.09</v>
      </c>
    </row>
    <row r="63" spans="1:18" x14ac:dyDescent="0.5">
      <c r="A63" s="4" t="s">
        <v>59</v>
      </c>
      <c r="B63" t="s">
        <v>68</v>
      </c>
      <c r="C63" t="s">
        <v>51</v>
      </c>
      <c r="D63" t="s">
        <v>11</v>
      </c>
      <c r="E63" t="s">
        <v>12</v>
      </c>
      <c r="F63">
        <v>0</v>
      </c>
      <c r="G63">
        <v>0</v>
      </c>
      <c r="H63">
        <v>0</v>
      </c>
      <c r="I63">
        <v>0</v>
      </c>
      <c r="J63">
        <v>0</v>
      </c>
      <c r="K63">
        <v>2313</v>
      </c>
      <c r="L63">
        <v>1935</v>
      </c>
      <c r="M63">
        <v>2441</v>
      </c>
      <c r="N63">
        <v>3309</v>
      </c>
      <c r="O63">
        <v>3328</v>
      </c>
      <c r="P63">
        <f t="shared" si="0"/>
        <v>13326</v>
      </c>
      <c r="Q63">
        <v>1.99</v>
      </c>
      <c r="R63">
        <f t="shared" si="1"/>
        <v>26518.74</v>
      </c>
    </row>
    <row r="64" spans="1:18" x14ac:dyDescent="0.5">
      <c r="A64" s="4" t="s">
        <v>59</v>
      </c>
      <c r="B64" t="s">
        <v>69</v>
      </c>
      <c r="C64" t="s">
        <v>17</v>
      </c>
      <c r="D64" t="s">
        <v>14</v>
      </c>
      <c r="E64" t="s">
        <v>15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444788</v>
      </c>
      <c r="N64">
        <v>412227</v>
      </c>
      <c r="O64">
        <v>405853</v>
      </c>
      <c r="P64">
        <f t="shared" si="0"/>
        <v>1262868</v>
      </c>
      <c r="Q64">
        <v>15.99</v>
      </c>
      <c r="R64">
        <f t="shared" si="1"/>
        <v>20193259.32</v>
      </c>
    </row>
    <row r="65" spans="1:18" x14ac:dyDescent="0.5">
      <c r="A65" s="4" t="s">
        <v>70</v>
      </c>
      <c r="B65" t="s">
        <v>71</v>
      </c>
      <c r="C65" t="s">
        <v>51</v>
      </c>
      <c r="D65" t="s">
        <v>14</v>
      </c>
      <c r="E65" t="s">
        <v>19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204090</v>
      </c>
      <c r="M65">
        <v>141378</v>
      </c>
      <c r="N65">
        <v>477226</v>
      </c>
      <c r="O65">
        <v>376281</v>
      </c>
      <c r="P65">
        <f t="shared" si="0"/>
        <v>1198975</v>
      </c>
      <c r="Q65">
        <v>9.99</v>
      </c>
      <c r="R65">
        <f t="shared" si="1"/>
        <v>11977760.25</v>
      </c>
    </row>
    <row r="66" spans="1:18" x14ac:dyDescent="0.5">
      <c r="A66" s="4" t="s">
        <v>70</v>
      </c>
      <c r="B66" t="s">
        <v>71</v>
      </c>
      <c r="C66" t="s">
        <v>51</v>
      </c>
      <c r="D66" t="s">
        <v>11</v>
      </c>
      <c r="E66" t="s">
        <v>18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197444</v>
      </c>
      <c r="M66">
        <v>465142</v>
      </c>
      <c r="N66">
        <v>638497</v>
      </c>
      <c r="O66">
        <v>1199412</v>
      </c>
      <c r="P66">
        <f t="shared" ref="P66:P129" si="2">SUM(F66:O66)</f>
        <v>2500495</v>
      </c>
      <c r="Q66">
        <v>1.49</v>
      </c>
      <c r="R66">
        <f t="shared" si="1"/>
        <v>3725737.55</v>
      </c>
    </row>
    <row r="67" spans="1:18" x14ac:dyDescent="0.5">
      <c r="A67" s="4" t="s">
        <v>70</v>
      </c>
      <c r="B67" t="s">
        <v>71</v>
      </c>
      <c r="C67" t="s">
        <v>51</v>
      </c>
      <c r="D67" t="s">
        <v>11</v>
      </c>
      <c r="E67" t="s">
        <v>12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145413</v>
      </c>
      <c r="M67">
        <v>551950</v>
      </c>
      <c r="N67">
        <v>493740</v>
      </c>
      <c r="O67">
        <v>1067142</v>
      </c>
      <c r="P67">
        <f t="shared" si="2"/>
        <v>2258245</v>
      </c>
      <c r="Q67">
        <v>1.99</v>
      </c>
      <c r="R67">
        <f t="shared" ref="R67:R130" si="3">(P67*Q67)</f>
        <v>4493907.55</v>
      </c>
    </row>
    <row r="68" spans="1:18" x14ac:dyDescent="0.5">
      <c r="A68" s="4" t="s">
        <v>70</v>
      </c>
      <c r="B68" t="s">
        <v>72</v>
      </c>
      <c r="C68" t="s">
        <v>10</v>
      </c>
      <c r="D68" t="s">
        <v>11</v>
      </c>
      <c r="E68" t="s">
        <v>18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244100</v>
      </c>
      <c r="M68">
        <v>466534</v>
      </c>
      <c r="N68">
        <v>492094</v>
      </c>
      <c r="O68">
        <v>1155817</v>
      </c>
      <c r="P68">
        <f t="shared" si="2"/>
        <v>2358545</v>
      </c>
      <c r="Q68">
        <v>1.49</v>
      </c>
      <c r="R68">
        <f t="shared" si="3"/>
        <v>3514232.05</v>
      </c>
    </row>
    <row r="69" spans="1:18" x14ac:dyDescent="0.5">
      <c r="A69" s="4" t="s">
        <v>70</v>
      </c>
      <c r="B69" t="s">
        <v>73</v>
      </c>
      <c r="C69" t="s">
        <v>10</v>
      </c>
      <c r="D69" t="s">
        <v>14</v>
      </c>
      <c r="E69" t="s">
        <v>19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103954</v>
      </c>
      <c r="M69">
        <v>24815</v>
      </c>
      <c r="N69">
        <v>18485</v>
      </c>
      <c r="O69">
        <v>9076</v>
      </c>
      <c r="P69">
        <f t="shared" si="2"/>
        <v>156330</v>
      </c>
      <c r="Q69">
        <v>9.99</v>
      </c>
      <c r="R69">
        <f t="shared" si="3"/>
        <v>1561736.7</v>
      </c>
    </row>
    <row r="70" spans="1:18" x14ac:dyDescent="0.5">
      <c r="A70" s="4" t="s">
        <v>70</v>
      </c>
      <c r="B70" t="s">
        <v>74</v>
      </c>
      <c r="C70" t="s">
        <v>10</v>
      </c>
      <c r="D70" t="s">
        <v>14</v>
      </c>
      <c r="E70" t="s">
        <v>18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133905</v>
      </c>
      <c r="M70">
        <v>33516</v>
      </c>
      <c r="N70">
        <v>38217</v>
      </c>
      <c r="O70">
        <v>20791</v>
      </c>
      <c r="P70">
        <f t="shared" si="2"/>
        <v>226429</v>
      </c>
      <c r="Q70">
        <v>11.99</v>
      </c>
      <c r="R70">
        <f t="shared" si="3"/>
        <v>2714883.71</v>
      </c>
    </row>
    <row r="71" spans="1:18" x14ac:dyDescent="0.5">
      <c r="A71" s="4" t="s">
        <v>70</v>
      </c>
      <c r="B71" t="s">
        <v>75</v>
      </c>
      <c r="C71" t="s">
        <v>51</v>
      </c>
      <c r="D71" t="s">
        <v>14</v>
      </c>
      <c r="E71" t="s">
        <v>19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228176</v>
      </c>
      <c r="M71">
        <v>228826</v>
      </c>
      <c r="N71">
        <v>288703</v>
      </c>
      <c r="O71">
        <v>297843</v>
      </c>
      <c r="P71">
        <f t="shared" si="2"/>
        <v>1043548</v>
      </c>
      <c r="Q71">
        <v>9.99</v>
      </c>
      <c r="R71">
        <f t="shared" si="3"/>
        <v>10425044.52</v>
      </c>
    </row>
    <row r="72" spans="1:18" x14ac:dyDescent="0.5">
      <c r="A72" s="4" t="s">
        <v>70</v>
      </c>
      <c r="B72" t="s">
        <v>76</v>
      </c>
      <c r="C72" t="s">
        <v>10</v>
      </c>
      <c r="D72" t="s">
        <v>14</v>
      </c>
      <c r="E72" t="s">
        <v>12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221047</v>
      </c>
      <c r="M72">
        <v>27685</v>
      </c>
      <c r="N72">
        <v>37471</v>
      </c>
      <c r="O72">
        <v>23231</v>
      </c>
      <c r="P72">
        <f t="shared" si="2"/>
        <v>309434</v>
      </c>
      <c r="Q72">
        <v>12.99</v>
      </c>
      <c r="R72">
        <f t="shared" si="3"/>
        <v>4019547.66</v>
      </c>
    </row>
    <row r="73" spans="1:18" x14ac:dyDescent="0.5">
      <c r="A73" s="4" t="s">
        <v>70</v>
      </c>
      <c r="B73" t="s">
        <v>77</v>
      </c>
      <c r="C73" t="s">
        <v>10</v>
      </c>
      <c r="D73" t="s">
        <v>14</v>
      </c>
      <c r="E73" t="s">
        <v>18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211460</v>
      </c>
      <c r="M73">
        <v>12173</v>
      </c>
      <c r="N73">
        <v>35050</v>
      </c>
      <c r="O73">
        <v>21871</v>
      </c>
      <c r="P73">
        <f t="shared" si="2"/>
        <v>280554</v>
      </c>
      <c r="Q73">
        <v>11.99</v>
      </c>
      <c r="R73">
        <f t="shared" si="3"/>
        <v>3363842.46</v>
      </c>
    </row>
    <row r="74" spans="1:18" x14ac:dyDescent="0.5">
      <c r="A74" s="4" t="s">
        <v>70</v>
      </c>
      <c r="B74" t="s">
        <v>78</v>
      </c>
      <c r="C74" t="s">
        <v>17</v>
      </c>
      <c r="D74" t="s">
        <v>14</v>
      </c>
      <c r="E74" t="s">
        <v>12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179093</v>
      </c>
      <c r="M74">
        <v>3363</v>
      </c>
      <c r="N74">
        <v>3104</v>
      </c>
      <c r="O74">
        <v>1789</v>
      </c>
      <c r="P74">
        <f t="shared" si="2"/>
        <v>187349</v>
      </c>
      <c r="Q74">
        <v>12.99</v>
      </c>
      <c r="R74">
        <f t="shared" si="3"/>
        <v>2433663.5100000002</v>
      </c>
    </row>
    <row r="75" spans="1:18" x14ac:dyDescent="0.5">
      <c r="A75" s="4" t="s">
        <v>79</v>
      </c>
      <c r="B75" t="s">
        <v>80</v>
      </c>
      <c r="C75" t="s">
        <v>17</v>
      </c>
      <c r="D75" t="s">
        <v>11</v>
      </c>
      <c r="E75" t="s">
        <v>18</v>
      </c>
      <c r="F75">
        <v>131</v>
      </c>
      <c r="G75">
        <v>969</v>
      </c>
      <c r="H75">
        <v>1364</v>
      </c>
      <c r="I75">
        <v>1609</v>
      </c>
      <c r="J75">
        <v>2325</v>
      </c>
      <c r="K75">
        <v>2722</v>
      </c>
      <c r="L75">
        <v>3244</v>
      </c>
      <c r="M75">
        <v>4138</v>
      </c>
      <c r="N75">
        <v>5107</v>
      </c>
      <c r="O75">
        <v>5541</v>
      </c>
      <c r="P75">
        <f t="shared" si="2"/>
        <v>27150</v>
      </c>
      <c r="Q75">
        <v>1.49</v>
      </c>
      <c r="R75">
        <f t="shared" si="3"/>
        <v>40453.5</v>
      </c>
    </row>
    <row r="76" spans="1:18" x14ac:dyDescent="0.5">
      <c r="A76" s="4" t="s">
        <v>79</v>
      </c>
      <c r="B76" t="s">
        <v>81</v>
      </c>
      <c r="C76" t="s">
        <v>51</v>
      </c>
      <c r="D76" t="s">
        <v>11</v>
      </c>
      <c r="E76" t="s">
        <v>18</v>
      </c>
      <c r="F76">
        <v>216</v>
      </c>
      <c r="G76">
        <v>835</v>
      </c>
      <c r="H76">
        <v>1289</v>
      </c>
      <c r="I76">
        <v>1672</v>
      </c>
      <c r="J76">
        <v>2215</v>
      </c>
      <c r="K76">
        <v>2595</v>
      </c>
      <c r="L76">
        <v>3324</v>
      </c>
      <c r="M76">
        <v>4102</v>
      </c>
      <c r="N76">
        <v>5023</v>
      </c>
      <c r="O76">
        <v>5444</v>
      </c>
      <c r="P76">
        <f t="shared" si="2"/>
        <v>26715</v>
      </c>
      <c r="Q76">
        <v>1.49</v>
      </c>
      <c r="R76">
        <f t="shared" si="3"/>
        <v>39805.35</v>
      </c>
    </row>
    <row r="77" spans="1:18" x14ac:dyDescent="0.5">
      <c r="A77" s="4" t="s">
        <v>79</v>
      </c>
      <c r="B77" t="s">
        <v>82</v>
      </c>
      <c r="C77" t="s">
        <v>10</v>
      </c>
      <c r="D77" t="s">
        <v>11</v>
      </c>
      <c r="E77" t="s">
        <v>18</v>
      </c>
      <c r="F77">
        <v>0</v>
      </c>
      <c r="G77">
        <v>654</v>
      </c>
      <c r="H77">
        <v>1479</v>
      </c>
      <c r="I77">
        <v>1873</v>
      </c>
      <c r="J77">
        <v>2219</v>
      </c>
      <c r="K77">
        <v>2789</v>
      </c>
      <c r="L77">
        <v>3202</v>
      </c>
      <c r="M77">
        <v>4170</v>
      </c>
      <c r="N77">
        <v>4838</v>
      </c>
      <c r="O77">
        <v>5591</v>
      </c>
      <c r="P77">
        <f t="shared" si="2"/>
        <v>26815</v>
      </c>
      <c r="Q77">
        <v>1.49</v>
      </c>
      <c r="R77">
        <f t="shared" si="3"/>
        <v>39954.35</v>
      </c>
    </row>
    <row r="78" spans="1:18" x14ac:dyDescent="0.5">
      <c r="A78" s="4" t="s">
        <v>79</v>
      </c>
      <c r="B78" t="s">
        <v>83</v>
      </c>
      <c r="C78" t="s">
        <v>17</v>
      </c>
      <c r="D78" t="s">
        <v>11</v>
      </c>
      <c r="E78" t="s">
        <v>15</v>
      </c>
      <c r="F78">
        <v>0</v>
      </c>
      <c r="G78">
        <v>921</v>
      </c>
      <c r="H78">
        <v>1331</v>
      </c>
      <c r="I78">
        <v>1884</v>
      </c>
      <c r="J78">
        <v>2202</v>
      </c>
      <c r="K78">
        <v>2995</v>
      </c>
      <c r="L78">
        <v>3248</v>
      </c>
      <c r="M78">
        <v>3946</v>
      </c>
      <c r="N78">
        <v>5024</v>
      </c>
      <c r="O78">
        <v>5974</v>
      </c>
      <c r="P78">
        <f t="shared" si="2"/>
        <v>27525</v>
      </c>
      <c r="Q78">
        <v>3.99</v>
      </c>
      <c r="R78">
        <f t="shared" si="3"/>
        <v>109824.75</v>
      </c>
    </row>
    <row r="79" spans="1:18" x14ac:dyDescent="0.5">
      <c r="A79" s="4" t="s">
        <v>79</v>
      </c>
      <c r="B79" t="s">
        <v>84</v>
      </c>
      <c r="C79" t="s">
        <v>17</v>
      </c>
      <c r="D79" t="s">
        <v>14</v>
      </c>
      <c r="E79" t="s">
        <v>18</v>
      </c>
      <c r="F79">
        <v>0</v>
      </c>
      <c r="G79">
        <v>0</v>
      </c>
      <c r="H79">
        <v>1323</v>
      </c>
      <c r="I79">
        <v>1627</v>
      </c>
      <c r="J79">
        <v>2143</v>
      </c>
      <c r="K79">
        <v>2504</v>
      </c>
      <c r="L79">
        <v>3040</v>
      </c>
      <c r="M79">
        <v>374099</v>
      </c>
      <c r="N79">
        <v>301040</v>
      </c>
      <c r="O79">
        <v>153987</v>
      </c>
      <c r="P79">
        <f t="shared" si="2"/>
        <v>839763</v>
      </c>
      <c r="Q79">
        <v>11.99</v>
      </c>
      <c r="R79">
        <f t="shared" si="3"/>
        <v>10068758.370000001</v>
      </c>
    </row>
    <row r="80" spans="1:18" x14ac:dyDescent="0.5">
      <c r="A80" s="4" t="s">
        <v>79</v>
      </c>
      <c r="B80" t="s">
        <v>85</v>
      </c>
      <c r="C80" t="s">
        <v>44</v>
      </c>
      <c r="D80" t="s">
        <v>14</v>
      </c>
      <c r="E80" t="s">
        <v>15</v>
      </c>
      <c r="F80">
        <v>0</v>
      </c>
      <c r="G80">
        <v>0</v>
      </c>
      <c r="H80">
        <v>27612</v>
      </c>
      <c r="I80">
        <v>31025</v>
      </c>
      <c r="J80">
        <v>35972</v>
      </c>
      <c r="K80">
        <v>37957</v>
      </c>
      <c r="L80">
        <v>45202</v>
      </c>
      <c r="M80">
        <v>36267</v>
      </c>
      <c r="N80">
        <v>35096</v>
      </c>
      <c r="O80">
        <v>26551</v>
      </c>
      <c r="P80">
        <f t="shared" si="2"/>
        <v>275682</v>
      </c>
      <c r="Q80">
        <v>15.99</v>
      </c>
      <c r="R80">
        <f t="shared" si="3"/>
        <v>4408155.18</v>
      </c>
    </row>
    <row r="81" spans="1:18" x14ac:dyDescent="0.5">
      <c r="A81" s="4" t="s">
        <v>79</v>
      </c>
      <c r="B81" t="s">
        <v>86</v>
      </c>
      <c r="C81" t="s">
        <v>44</v>
      </c>
      <c r="D81" t="s">
        <v>11</v>
      </c>
      <c r="E81" t="s">
        <v>18</v>
      </c>
      <c r="F81">
        <v>0</v>
      </c>
      <c r="G81">
        <v>0</v>
      </c>
      <c r="H81">
        <v>0</v>
      </c>
      <c r="I81">
        <v>30269</v>
      </c>
      <c r="J81">
        <v>37098</v>
      </c>
      <c r="K81">
        <v>39151</v>
      </c>
      <c r="L81">
        <v>46470</v>
      </c>
      <c r="M81">
        <v>54900</v>
      </c>
      <c r="N81">
        <v>63012</v>
      </c>
      <c r="O81">
        <v>63954</v>
      </c>
      <c r="P81">
        <f t="shared" si="2"/>
        <v>334854</v>
      </c>
      <c r="Q81">
        <v>1.49</v>
      </c>
      <c r="R81">
        <f t="shared" si="3"/>
        <v>498932.46</v>
      </c>
    </row>
    <row r="82" spans="1:18" x14ac:dyDescent="0.5">
      <c r="A82" s="4" t="s">
        <v>79</v>
      </c>
      <c r="B82" t="s">
        <v>87</v>
      </c>
      <c r="C82" t="s">
        <v>44</v>
      </c>
      <c r="D82" t="s">
        <v>11</v>
      </c>
      <c r="E82" t="s">
        <v>18</v>
      </c>
      <c r="F82">
        <v>0</v>
      </c>
      <c r="G82">
        <v>0</v>
      </c>
      <c r="H82">
        <v>0</v>
      </c>
      <c r="I82">
        <v>30875</v>
      </c>
      <c r="J82">
        <v>36665</v>
      </c>
      <c r="K82">
        <v>37782</v>
      </c>
      <c r="L82">
        <v>45232</v>
      </c>
      <c r="M82">
        <v>55271</v>
      </c>
      <c r="N82">
        <v>59196</v>
      </c>
      <c r="O82">
        <v>61066</v>
      </c>
      <c r="P82">
        <f t="shared" si="2"/>
        <v>326087</v>
      </c>
      <c r="Q82">
        <v>1.49</v>
      </c>
      <c r="R82">
        <f t="shared" si="3"/>
        <v>485869.63</v>
      </c>
    </row>
    <row r="83" spans="1:18" x14ac:dyDescent="0.5">
      <c r="A83" s="4" t="s">
        <v>79</v>
      </c>
      <c r="B83" t="s">
        <v>88</v>
      </c>
      <c r="C83" t="s">
        <v>51</v>
      </c>
      <c r="D83" t="s">
        <v>11</v>
      </c>
      <c r="E83" t="s">
        <v>15</v>
      </c>
      <c r="F83">
        <v>0</v>
      </c>
      <c r="G83">
        <v>0</v>
      </c>
      <c r="H83">
        <v>0</v>
      </c>
      <c r="I83">
        <v>2120</v>
      </c>
      <c r="J83">
        <v>2521</v>
      </c>
      <c r="K83">
        <v>2794</v>
      </c>
      <c r="L83">
        <v>3964</v>
      </c>
      <c r="M83">
        <v>5563</v>
      </c>
      <c r="N83">
        <v>7522</v>
      </c>
      <c r="O83">
        <v>7543</v>
      </c>
      <c r="P83">
        <f t="shared" si="2"/>
        <v>32027</v>
      </c>
      <c r="Q83">
        <v>3.99</v>
      </c>
      <c r="R83">
        <f t="shared" si="3"/>
        <v>127787.73000000001</v>
      </c>
    </row>
    <row r="84" spans="1:18" x14ac:dyDescent="0.5">
      <c r="A84" s="4" t="s">
        <v>79</v>
      </c>
      <c r="B84" t="s">
        <v>89</v>
      </c>
      <c r="C84" t="s">
        <v>10</v>
      </c>
      <c r="D84" t="s">
        <v>11</v>
      </c>
      <c r="E84" t="s">
        <v>18</v>
      </c>
      <c r="F84">
        <v>0</v>
      </c>
      <c r="G84">
        <v>0</v>
      </c>
      <c r="H84">
        <v>0</v>
      </c>
      <c r="I84">
        <v>1715</v>
      </c>
      <c r="J84">
        <v>2568</v>
      </c>
      <c r="K84">
        <v>2703</v>
      </c>
      <c r="L84">
        <v>3708</v>
      </c>
      <c r="M84">
        <v>5116</v>
      </c>
      <c r="N84">
        <v>7423</v>
      </c>
      <c r="O84">
        <v>7972</v>
      </c>
      <c r="P84">
        <f t="shared" si="2"/>
        <v>31205</v>
      </c>
      <c r="Q84">
        <v>1.49</v>
      </c>
      <c r="R84">
        <f t="shared" si="3"/>
        <v>46495.45</v>
      </c>
    </row>
    <row r="85" spans="1:18" x14ac:dyDescent="0.5">
      <c r="A85" s="4" t="s">
        <v>79</v>
      </c>
      <c r="B85" t="s">
        <v>90</v>
      </c>
      <c r="C85" t="s">
        <v>44</v>
      </c>
      <c r="D85" t="s">
        <v>11</v>
      </c>
      <c r="E85" t="s">
        <v>12</v>
      </c>
      <c r="F85">
        <v>0</v>
      </c>
      <c r="G85">
        <v>0</v>
      </c>
      <c r="H85">
        <v>0</v>
      </c>
      <c r="I85">
        <v>0</v>
      </c>
      <c r="J85">
        <v>35553</v>
      </c>
      <c r="K85">
        <v>41846</v>
      </c>
      <c r="L85">
        <v>45943</v>
      </c>
      <c r="M85">
        <v>54163</v>
      </c>
      <c r="N85">
        <v>60088</v>
      </c>
      <c r="O85">
        <v>62228</v>
      </c>
      <c r="P85">
        <f t="shared" si="2"/>
        <v>299821</v>
      </c>
      <c r="Q85">
        <v>1.99</v>
      </c>
      <c r="R85">
        <f t="shared" si="3"/>
        <v>596643.79</v>
      </c>
    </row>
    <row r="86" spans="1:18" x14ac:dyDescent="0.5">
      <c r="A86" s="4" t="s">
        <v>79</v>
      </c>
      <c r="B86" t="s">
        <v>91</v>
      </c>
      <c r="C86" t="s">
        <v>44</v>
      </c>
      <c r="D86" t="s">
        <v>14</v>
      </c>
      <c r="E86" t="s">
        <v>19</v>
      </c>
      <c r="F86">
        <v>0</v>
      </c>
      <c r="G86">
        <v>0</v>
      </c>
      <c r="H86">
        <v>0</v>
      </c>
      <c r="I86">
        <v>0</v>
      </c>
      <c r="J86">
        <v>39854</v>
      </c>
      <c r="K86">
        <v>40428</v>
      </c>
      <c r="L86">
        <v>45001</v>
      </c>
      <c r="M86">
        <v>629566</v>
      </c>
      <c r="N86">
        <v>604492</v>
      </c>
      <c r="O86">
        <v>348747</v>
      </c>
      <c r="P86">
        <f t="shared" si="2"/>
        <v>1708088</v>
      </c>
      <c r="Q86">
        <v>9.99</v>
      </c>
      <c r="R86">
        <f t="shared" si="3"/>
        <v>17063799.120000001</v>
      </c>
    </row>
    <row r="87" spans="1:18" x14ac:dyDescent="0.5">
      <c r="A87" s="4" t="s">
        <v>79</v>
      </c>
      <c r="B87" t="s">
        <v>92</v>
      </c>
      <c r="C87" t="s">
        <v>51</v>
      </c>
      <c r="D87" t="s">
        <v>14</v>
      </c>
      <c r="E87" t="s">
        <v>15</v>
      </c>
      <c r="F87">
        <v>0</v>
      </c>
      <c r="G87">
        <v>0</v>
      </c>
      <c r="H87">
        <v>0</v>
      </c>
      <c r="I87">
        <v>0</v>
      </c>
      <c r="J87">
        <v>0</v>
      </c>
      <c r="K87">
        <v>2957</v>
      </c>
      <c r="L87">
        <v>3751</v>
      </c>
      <c r="M87">
        <v>4321</v>
      </c>
      <c r="N87">
        <v>4381</v>
      </c>
      <c r="O87">
        <v>2528</v>
      </c>
      <c r="P87">
        <f t="shared" si="2"/>
        <v>17938</v>
      </c>
      <c r="Q87">
        <v>15.99</v>
      </c>
      <c r="R87">
        <f t="shared" si="3"/>
        <v>286828.62</v>
      </c>
    </row>
    <row r="88" spans="1:18" x14ac:dyDescent="0.5">
      <c r="A88" s="4" t="s">
        <v>79</v>
      </c>
      <c r="B88" t="s">
        <v>93</v>
      </c>
      <c r="C88" t="s">
        <v>10</v>
      </c>
      <c r="D88" t="s">
        <v>11</v>
      </c>
      <c r="E88" t="s">
        <v>15</v>
      </c>
      <c r="F88">
        <v>0</v>
      </c>
      <c r="G88">
        <v>0</v>
      </c>
      <c r="H88">
        <v>0</v>
      </c>
      <c r="I88">
        <v>0</v>
      </c>
      <c r="J88">
        <v>0</v>
      </c>
      <c r="K88">
        <v>2843</v>
      </c>
      <c r="L88">
        <v>3071</v>
      </c>
      <c r="M88">
        <v>4780</v>
      </c>
      <c r="N88">
        <v>7836</v>
      </c>
      <c r="O88">
        <v>7159</v>
      </c>
      <c r="P88">
        <f t="shared" si="2"/>
        <v>25689</v>
      </c>
      <c r="Q88">
        <v>3.99</v>
      </c>
      <c r="R88">
        <f t="shared" si="3"/>
        <v>102499.11</v>
      </c>
    </row>
    <row r="89" spans="1:18" x14ac:dyDescent="0.5">
      <c r="A89" s="4" t="s">
        <v>79</v>
      </c>
      <c r="B89" t="s">
        <v>94</v>
      </c>
      <c r="C89" t="s">
        <v>51</v>
      </c>
      <c r="D89" t="s">
        <v>11</v>
      </c>
      <c r="E89" t="s">
        <v>19</v>
      </c>
      <c r="F89">
        <v>0</v>
      </c>
      <c r="G89">
        <v>0</v>
      </c>
      <c r="H89">
        <v>0</v>
      </c>
      <c r="I89">
        <v>0</v>
      </c>
      <c r="J89">
        <v>0</v>
      </c>
      <c r="K89">
        <v>2754</v>
      </c>
      <c r="L89">
        <v>3563</v>
      </c>
      <c r="M89">
        <v>5006</v>
      </c>
      <c r="N89">
        <v>7644</v>
      </c>
      <c r="O89">
        <v>7202</v>
      </c>
      <c r="P89">
        <f t="shared" si="2"/>
        <v>26169</v>
      </c>
      <c r="Q89">
        <v>0.99</v>
      </c>
      <c r="R89">
        <f t="shared" si="3"/>
        <v>25907.31</v>
      </c>
    </row>
    <row r="90" spans="1:18" x14ac:dyDescent="0.5">
      <c r="A90" s="4" t="s">
        <v>79</v>
      </c>
      <c r="B90" t="s">
        <v>95</v>
      </c>
      <c r="C90" t="s">
        <v>44</v>
      </c>
      <c r="D90" t="s">
        <v>14</v>
      </c>
      <c r="E90" t="s">
        <v>15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45531</v>
      </c>
      <c r="M90">
        <v>541246</v>
      </c>
      <c r="N90">
        <v>655402</v>
      </c>
      <c r="O90">
        <v>361884</v>
      </c>
      <c r="P90">
        <f t="shared" si="2"/>
        <v>1604063</v>
      </c>
      <c r="Q90">
        <v>15.99</v>
      </c>
      <c r="R90">
        <f t="shared" si="3"/>
        <v>25648967.370000001</v>
      </c>
    </row>
    <row r="91" spans="1:18" x14ac:dyDescent="0.5">
      <c r="A91" s="4" t="s">
        <v>79</v>
      </c>
      <c r="B91" t="s">
        <v>96</v>
      </c>
      <c r="C91" t="s">
        <v>10</v>
      </c>
      <c r="D91" t="s">
        <v>11</v>
      </c>
      <c r="E91" t="s">
        <v>15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3770</v>
      </c>
      <c r="M91">
        <v>5516</v>
      </c>
      <c r="N91">
        <v>7970</v>
      </c>
      <c r="O91">
        <v>7054</v>
      </c>
      <c r="P91">
        <f t="shared" si="2"/>
        <v>24310</v>
      </c>
      <c r="Q91">
        <v>3.99</v>
      </c>
      <c r="R91">
        <f t="shared" si="3"/>
        <v>96996.900000000009</v>
      </c>
    </row>
    <row r="92" spans="1:18" x14ac:dyDescent="0.5">
      <c r="A92" s="4" t="s">
        <v>79</v>
      </c>
      <c r="B92" t="s">
        <v>97</v>
      </c>
      <c r="C92" t="s">
        <v>51</v>
      </c>
      <c r="D92" t="s">
        <v>14</v>
      </c>
      <c r="E92" t="s">
        <v>12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3169</v>
      </c>
      <c r="M92">
        <v>3852</v>
      </c>
      <c r="N92">
        <v>4259</v>
      </c>
      <c r="O92">
        <v>2398</v>
      </c>
      <c r="P92">
        <f t="shared" si="2"/>
        <v>13678</v>
      </c>
      <c r="Q92">
        <v>12.99</v>
      </c>
      <c r="R92">
        <f t="shared" si="3"/>
        <v>177677.22</v>
      </c>
    </row>
    <row r="93" spans="1:18" x14ac:dyDescent="0.5">
      <c r="A93" s="4" t="s">
        <v>79</v>
      </c>
      <c r="B93" t="s">
        <v>98</v>
      </c>
      <c r="C93" t="s">
        <v>44</v>
      </c>
      <c r="D93" t="s">
        <v>11</v>
      </c>
      <c r="E93" t="s">
        <v>18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46673</v>
      </c>
      <c r="M93">
        <v>53025</v>
      </c>
      <c r="N93">
        <v>60132</v>
      </c>
      <c r="O93">
        <v>60312</v>
      </c>
      <c r="P93">
        <f t="shared" si="2"/>
        <v>220142</v>
      </c>
      <c r="Q93">
        <v>1.49</v>
      </c>
      <c r="R93">
        <f t="shared" si="3"/>
        <v>328011.58</v>
      </c>
    </row>
    <row r="94" spans="1:18" x14ac:dyDescent="0.5">
      <c r="A94" s="4" t="s">
        <v>99</v>
      </c>
      <c r="B94" t="s">
        <v>100</v>
      </c>
      <c r="C94" t="s">
        <v>17</v>
      </c>
      <c r="D94" t="s">
        <v>14</v>
      </c>
      <c r="E94" t="s">
        <v>18</v>
      </c>
      <c r="F94">
        <v>0</v>
      </c>
      <c r="G94">
        <v>0</v>
      </c>
      <c r="H94">
        <v>0</v>
      </c>
      <c r="I94">
        <v>112418</v>
      </c>
      <c r="J94">
        <v>341228</v>
      </c>
      <c r="K94">
        <v>360074</v>
      </c>
      <c r="L94">
        <v>386223</v>
      </c>
      <c r="M94">
        <v>366522</v>
      </c>
      <c r="N94">
        <v>298678</v>
      </c>
      <c r="O94">
        <v>157404</v>
      </c>
      <c r="P94">
        <f t="shared" si="2"/>
        <v>2022547</v>
      </c>
      <c r="Q94">
        <v>11.99</v>
      </c>
      <c r="R94">
        <f t="shared" si="3"/>
        <v>24250338.530000001</v>
      </c>
    </row>
    <row r="95" spans="1:18" x14ac:dyDescent="0.5">
      <c r="A95" s="4" t="s">
        <v>99</v>
      </c>
      <c r="B95" t="s">
        <v>101</v>
      </c>
      <c r="C95" t="s">
        <v>17</v>
      </c>
      <c r="D95" t="s">
        <v>14</v>
      </c>
      <c r="E95" t="s">
        <v>18</v>
      </c>
      <c r="F95">
        <v>0</v>
      </c>
      <c r="G95">
        <v>0</v>
      </c>
      <c r="H95">
        <v>0</v>
      </c>
      <c r="I95">
        <v>0</v>
      </c>
      <c r="J95">
        <v>280340</v>
      </c>
      <c r="K95">
        <v>359860</v>
      </c>
      <c r="L95">
        <v>375038</v>
      </c>
      <c r="M95">
        <v>297</v>
      </c>
      <c r="N95">
        <v>477</v>
      </c>
      <c r="O95">
        <v>582</v>
      </c>
      <c r="P95">
        <f t="shared" si="2"/>
        <v>1016594</v>
      </c>
      <c r="Q95">
        <v>11.99</v>
      </c>
      <c r="R95">
        <f t="shared" si="3"/>
        <v>12188962.060000001</v>
      </c>
    </row>
    <row r="96" spans="1:18" x14ac:dyDescent="0.5">
      <c r="A96" s="4" t="s">
        <v>99</v>
      </c>
      <c r="B96" t="s">
        <v>102</v>
      </c>
      <c r="C96" t="s">
        <v>51</v>
      </c>
      <c r="D96" t="s">
        <v>11</v>
      </c>
      <c r="E96" t="s">
        <v>19</v>
      </c>
      <c r="F96">
        <v>0</v>
      </c>
      <c r="G96">
        <v>0</v>
      </c>
      <c r="H96">
        <v>0</v>
      </c>
      <c r="I96">
        <v>0</v>
      </c>
      <c r="J96">
        <v>0</v>
      </c>
      <c r="K96">
        <v>548041</v>
      </c>
      <c r="L96">
        <v>590496</v>
      </c>
      <c r="M96">
        <v>770128</v>
      </c>
      <c r="N96">
        <v>1424044</v>
      </c>
      <c r="O96">
        <v>2233964</v>
      </c>
      <c r="P96">
        <f t="shared" si="2"/>
        <v>5566673</v>
      </c>
      <c r="Q96">
        <v>0.99</v>
      </c>
      <c r="R96">
        <f t="shared" si="3"/>
        <v>5511006.2699999996</v>
      </c>
    </row>
    <row r="97" spans="1:18" x14ac:dyDescent="0.5">
      <c r="A97" s="4" t="s">
        <v>103</v>
      </c>
      <c r="B97" t="s">
        <v>104</v>
      </c>
      <c r="C97" t="s">
        <v>51</v>
      </c>
      <c r="D97" t="s">
        <v>11</v>
      </c>
      <c r="E97" t="s">
        <v>18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4465</v>
      </c>
      <c r="O97">
        <v>5347</v>
      </c>
      <c r="P97">
        <f t="shared" si="2"/>
        <v>9812</v>
      </c>
      <c r="Q97">
        <v>1.49</v>
      </c>
      <c r="R97">
        <f t="shared" si="3"/>
        <v>14619.88</v>
      </c>
    </row>
    <row r="98" spans="1:18" x14ac:dyDescent="0.5">
      <c r="A98" s="4" t="s">
        <v>103</v>
      </c>
      <c r="B98" t="s">
        <v>105</v>
      </c>
      <c r="C98" t="s">
        <v>51</v>
      </c>
      <c r="D98" t="s">
        <v>14</v>
      </c>
      <c r="E98" t="s">
        <v>18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68243</v>
      </c>
      <c r="N98">
        <v>166494</v>
      </c>
      <c r="O98">
        <v>165975</v>
      </c>
      <c r="P98">
        <f t="shared" si="2"/>
        <v>400712</v>
      </c>
      <c r="Q98">
        <v>11.99</v>
      </c>
      <c r="R98">
        <f t="shared" si="3"/>
        <v>4804536.88</v>
      </c>
    </row>
    <row r="99" spans="1:18" x14ac:dyDescent="0.5">
      <c r="A99" s="4" t="s">
        <v>103</v>
      </c>
      <c r="B99" t="s">
        <v>105</v>
      </c>
      <c r="C99" t="s">
        <v>51</v>
      </c>
      <c r="D99" t="s">
        <v>11</v>
      </c>
      <c r="E99" t="s">
        <v>18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760465</v>
      </c>
      <c r="P99">
        <f t="shared" si="2"/>
        <v>760465</v>
      </c>
      <c r="Q99">
        <v>1.49</v>
      </c>
      <c r="R99">
        <f t="shared" si="3"/>
        <v>1133092.8500000001</v>
      </c>
    </row>
    <row r="100" spans="1:18" x14ac:dyDescent="0.5">
      <c r="A100" s="4" t="s">
        <v>103</v>
      </c>
      <c r="B100" t="s">
        <v>105</v>
      </c>
      <c r="C100" t="s">
        <v>51</v>
      </c>
      <c r="D100" t="s">
        <v>11</v>
      </c>
      <c r="E100" t="s">
        <v>15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464920</v>
      </c>
      <c r="O100">
        <v>568013</v>
      </c>
      <c r="P100">
        <f t="shared" si="2"/>
        <v>1032933</v>
      </c>
      <c r="Q100">
        <v>3.99</v>
      </c>
      <c r="R100">
        <f t="shared" si="3"/>
        <v>4121402.6700000004</v>
      </c>
    </row>
    <row r="101" spans="1:18" x14ac:dyDescent="0.5">
      <c r="A101" s="4" t="s">
        <v>103</v>
      </c>
      <c r="B101" t="s">
        <v>106</v>
      </c>
      <c r="C101" t="s">
        <v>44</v>
      </c>
      <c r="D101" t="s">
        <v>11</v>
      </c>
      <c r="E101" t="s">
        <v>19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204</v>
      </c>
      <c r="N101">
        <v>200</v>
      </c>
      <c r="O101">
        <v>29</v>
      </c>
      <c r="P101">
        <f t="shared" si="2"/>
        <v>433</v>
      </c>
      <c r="Q101">
        <v>0.99</v>
      </c>
      <c r="R101">
        <f t="shared" si="3"/>
        <v>428.67</v>
      </c>
    </row>
    <row r="102" spans="1:18" x14ac:dyDescent="0.5">
      <c r="A102" s="4" t="s">
        <v>103</v>
      </c>
      <c r="B102" t="s">
        <v>106</v>
      </c>
      <c r="C102" t="s">
        <v>44</v>
      </c>
      <c r="D102" t="s">
        <v>11</v>
      </c>
      <c r="E102" t="s">
        <v>15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96</v>
      </c>
      <c r="N102">
        <v>62</v>
      </c>
      <c r="O102">
        <v>42</v>
      </c>
      <c r="P102">
        <f t="shared" si="2"/>
        <v>200</v>
      </c>
      <c r="Q102">
        <v>3.99</v>
      </c>
      <c r="R102">
        <f t="shared" si="3"/>
        <v>798</v>
      </c>
    </row>
    <row r="103" spans="1:18" x14ac:dyDescent="0.5">
      <c r="A103" s="4" t="s">
        <v>103</v>
      </c>
      <c r="B103" t="s">
        <v>107</v>
      </c>
      <c r="C103" t="s">
        <v>17</v>
      </c>
      <c r="D103" t="s">
        <v>11</v>
      </c>
      <c r="E103" t="s">
        <v>19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3423</v>
      </c>
      <c r="N103">
        <v>4552</v>
      </c>
      <c r="O103">
        <v>6257</v>
      </c>
      <c r="P103">
        <f t="shared" si="2"/>
        <v>14232</v>
      </c>
      <c r="Q103">
        <v>0.99</v>
      </c>
      <c r="R103">
        <f t="shared" si="3"/>
        <v>14089.68</v>
      </c>
    </row>
    <row r="104" spans="1:18" x14ac:dyDescent="0.5">
      <c r="A104" s="4" t="s">
        <v>103</v>
      </c>
      <c r="B104" t="s">
        <v>108</v>
      </c>
      <c r="C104" t="s">
        <v>10</v>
      </c>
      <c r="D104" t="s">
        <v>11</v>
      </c>
      <c r="E104" t="s">
        <v>12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3561</v>
      </c>
      <c r="N104">
        <v>4346</v>
      </c>
      <c r="O104">
        <v>5036</v>
      </c>
      <c r="P104">
        <f t="shared" si="2"/>
        <v>12943</v>
      </c>
      <c r="Q104">
        <v>1.99</v>
      </c>
      <c r="R104">
        <f t="shared" si="3"/>
        <v>25756.57</v>
      </c>
    </row>
    <row r="105" spans="1:18" x14ac:dyDescent="0.5">
      <c r="A105" s="4" t="s">
        <v>103</v>
      </c>
      <c r="B105" t="s">
        <v>109</v>
      </c>
      <c r="C105" t="s">
        <v>17</v>
      </c>
      <c r="D105" t="s">
        <v>11</v>
      </c>
      <c r="E105" t="s">
        <v>18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56833</v>
      </c>
      <c r="O105">
        <v>31063</v>
      </c>
      <c r="P105">
        <f t="shared" si="2"/>
        <v>87896</v>
      </c>
      <c r="Q105">
        <v>1.49</v>
      </c>
      <c r="R105">
        <f t="shared" si="3"/>
        <v>130965.04</v>
      </c>
    </row>
    <row r="106" spans="1:18" x14ac:dyDescent="0.5">
      <c r="A106" s="4" t="s">
        <v>103</v>
      </c>
      <c r="B106" t="s">
        <v>110</v>
      </c>
      <c r="C106" t="s">
        <v>51</v>
      </c>
      <c r="D106" t="s">
        <v>14</v>
      </c>
      <c r="E106" t="s">
        <v>19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186314</v>
      </c>
      <c r="P106">
        <f t="shared" si="2"/>
        <v>186314</v>
      </c>
      <c r="Q106">
        <v>9.99</v>
      </c>
      <c r="R106">
        <f t="shared" si="3"/>
        <v>1861276.86</v>
      </c>
    </row>
    <row r="107" spans="1:18" x14ac:dyDescent="0.5">
      <c r="A107" s="4" t="s">
        <v>103</v>
      </c>
      <c r="B107" t="s">
        <v>111</v>
      </c>
      <c r="C107" t="s">
        <v>44</v>
      </c>
      <c r="D107" t="s">
        <v>14</v>
      </c>
      <c r="E107" t="s">
        <v>19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205</v>
      </c>
      <c r="M107">
        <v>572249</v>
      </c>
      <c r="N107">
        <v>650291</v>
      </c>
      <c r="O107">
        <v>468388</v>
      </c>
      <c r="P107">
        <f t="shared" si="2"/>
        <v>1691133</v>
      </c>
      <c r="Q107">
        <v>9.99</v>
      </c>
      <c r="R107">
        <f t="shared" si="3"/>
        <v>16894418.670000002</v>
      </c>
    </row>
    <row r="108" spans="1:18" x14ac:dyDescent="0.5">
      <c r="A108" s="4" t="s">
        <v>103</v>
      </c>
      <c r="B108" t="s">
        <v>111</v>
      </c>
      <c r="C108" t="s">
        <v>44</v>
      </c>
      <c r="D108" t="s">
        <v>14</v>
      </c>
      <c r="E108" t="s">
        <v>12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114</v>
      </c>
      <c r="M108">
        <v>549973</v>
      </c>
      <c r="N108">
        <v>662120</v>
      </c>
      <c r="O108">
        <v>612076</v>
      </c>
      <c r="P108">
        <f t="shared" si="2"/>
        <v>1824283</v>
      </c>
      <c r="Q108">
        <v>12.99</v>
      </c>
      <c r="R108">
        <f t="shared" si="3"/>
        <v>23697436.170000002</v>
      </c>
    </row>
    <row r="109" spans="1:18" x14ac:dyDescent="0.5">
      <c r="A109" s="4" t="s">
        <v>103</v>
      </c>
      <c r="B109" t="s">
        <v>111</v>
      </c>
      <c r="C109" t="s">
        <v>44</v>
      </c>
      <c r="D109" t="s">
        <v>14</v>
      </c>
      <c r="E109" t="s">
        <v>15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66</v>
      </c>
      <c r="M109">
        <v>559566</v>
      </c>
      <c r="N109">
        <v>578398</v>
      </c>
      <c r="O109">
        <v>422074</v>
      </c>
      <c r="P109">
        <f t="shared" si="2"/>
        <v>1560104</v>
      </c>
      <c r="Q109">
        <v>15.99</v>
      </c>
      <c r="R109">
        <f t="shared" si="3"/>
        <v>24946062.960000001</v>
      </c>
    </row>
    <row r="110" spans="1:18" x14ac:dyDescent="0.5">
      <c r="A110" s="4" t="s">
        <v>103</v>
      </c>
      <c r="B110" t="s">
        <v>112</v>
      </c>
      <c r="C110" t="s">
        <v>17</v>
      </c>
      <c r="D110" t="s">
        <v>14</v>
      </c>
      <c r="E110" t="s">
        <v>18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61</v>
      </c>
      <c r="M110">
        <v>88883</v>
      </c>
      <c r="N110" t="s">
        <v>113</v>
      </c>
      <c r="O110">
        <v>259598</v>
      </c>
      <c r="P110">
        <f t="shared" si="2"/>
        <v>348542</v>
      </c>
      <c r="Q110">
        <v>11.99</v>
      </c>
      <c r="R110">
        <f t="shared" si="3"/>
        <v>4179018.58</v>
      </c>
    </row>
    <row r="111" spans="1:18" x14ac:dyDescent="0.5">
      <c r="A111" s="4" t="s">
        <v>114</v>
      </c>
      <c r="B111" t="s">
        <v>115</v>
      </c>
      <c r="C111" t="s">
        <v>17</v>
      </c>
      <c r="D111" t="s">
        <v>11</v>
      </c>
      <c r="E111" t="s">
        <v>19</v>
      </c>
      <c r="F111">
        <v>3362</v>
      </c>
      <c r="G111">
        <v>4939</v>
      </c>
      <c r="H111">
        <v>10938</v>
      </c>
      <c r="I111">
        <v>14223</v>
      </c>
      <c r="J111">
        <v>17633</v>
      </c>
      <c r="K111">
        <v>32860</v>
      </c>
      <c r="L111">
        <v>57407</v>
      </c>
      <c r="M111">
        <v>103227</v>
      </c>
      <c r="N111">
        <v>283367</v>
      </c>
      <c r="O111">
        <v>544166</v>
      </c>
      <c r="P111">
        <f t="shared" si="2"/>
        <v>1072122</v>
      </c>
      <c r="Q111">
        <v>0.99</v>
      </c>
      <c r="R111">
        <f t="shared" si="3"/>
        <v>1061400.78</v>
      </c>
    </row>
    <row r="112" spans="1:18" x14ac:dyDescent="0.5">
      <c r="A112" s="4" t="s">
        <v>114</v>
      </c>
      <c r="B112" t="s">
        <v>116</v>
      </c>
      <c r="C112" t="s">
        <v>17</v>
      </c>
      <c r="D112" t="s">
        <v>11</v>
      </c>
      <c r="E112" t="s">
        <v>12</v>
      </c>
      <c r="F112">
        <v>2857</v>
      </c>
      <c r="G112">
        <v>6911</v>
      </c>
      <c r="H112">
        <v>9803</v>
      </c>
      <c r="I112">
        <v>11474</v>
      </c>
      <c r="J112">
        <v>17403</v>
      </c>
      <c r="K112">
        <v>41885</v>
      </c>
      <c r="L112">
        <v>68039</v>
      </c>
      <c r="M112">
        <v>87367</v>
      </c>
      <c r="N112">
        <v>186408</v>
      </c>
      <c r="O112">
        <v>646451</v>
      </c>
      <c r="P112">
        <f t="shared" si="2"/>
        <v>1078598</v>
      </c>
      <c r="Q112">
        <v>1.99</v>
      </c>
      <c r="R112">
        <f t="shared" si="3"/>
        <v>2146410.02</v>
      </c>
    </row>
    <row r="113" spans="1:18" x14ac:dyDescent="0.5">
      <c r="A113" s="4" t="s">
        <v>114</v>
      </c>
      <c r="B113" t="s">
        <v>117</v>
      </c>
      <c r="C113" t="s">
        <v>17</v>
      </c>
      <c r="D113" t="s">
        <v>14</v>
      </c>
      <c r="E113" t="s">
        <v>12</v>
      </c>
      <c r="F113">
        <v>3052</v>
      </c>
      <c r="G113">
        <v>5094</v>
      </c>
      <c r="H113">
        <v>7205</v>
      </c>
      <c r="I113">
        <v>13180</v>
      </c>
      <c r="J113">
        <v>20897</v>
      </c>
      <c r="K113">
        <v>42078</v>
      </c>
      <c r="L113">
        <v>71796</v>
      </c>
      <c r="M113">
        <v>81403</v>
      </c>
      <c r="N113">
        <v>130390</v>
      </c>
      <c r="O113">
        <v>284083</v>
      </c>
      <c r="P113">
        <f t="shared" si="2"/>
        <v>659178</v>
      </c>
      <c r="Q113">
        <v>12.99</v>
      </c>
      <c r="R113">
        <f t="shared" si="3"/>
        <v>8562722.2200000007</v>
      </c>
    </row>
    <row r="114" spans="1:18" x14ac:dyDescent="0.5">
      <c r="A114" s="4" t="s">
        <v>114</v>
      </c>
      <c r="B114" t="s">
        <v>118</v>
      </c>
      <c r="C114" t="s">
        <v>17</v>
      </c>
      <c r="D114" t="s">
        <v>11</v>
      </c>
      <c r="E114" t="s">
        <v>19</v>
      </c>
      <c r="F114">
        <v>0</v>
      </c>
      <c r="G114">
        <v>4404</v>
      </c>
      <c r="H114" t="s">
        <v>119</v>
      </c>
      <c r="I114">
        <v>12311</v>
      </c>
      <c r="J114">
        <v>20224</v>
      </c>
      <c r="K114">
        <v>38941</v>
      </c>
      <c r="L114">
        <v>50741</v>
      </c>
      <c r="M114">
        <v>106658</v>
      </c>
      <c r="N114">
        <v>261233</v>
      </c>
      <c r="O114">
        <v>869685</v>
      </c>
      <c r="P114">
        <f t="shared" si="2"/>
        <v>1364197</v>
      </c>
      <c r="Q114">
        <v>0.99</v>
      </c>
      <c r="R114">
        <f t="shared" si="3"/>
        <v>1350555.03</v>
      </c>
    </row>
    <row r="115" spans="1:18" x14ac:dyDescent="0.5">
      <c r="A115" s="4" t="s">
        <v>114</v>
      </c>
      <c r="B115" t="s">
        <v>120</v>
      </c>
      <c r="C115" t="s">
        <v>17</v>
      </c>
      <c r="D115" t="s">
        <v>11</v>
      </c>
      <c r="E115" t="s">
        <v>19</v>
      </c>
      <c r="F115">
        <v>0</v>
      </c>
      <c r="G115">
        <v>4662</v>
      </c>
      <c r="H115">
        <v>9478</v>
      </c>
      <c r="I115">
        <v>12207</v>
      </c>
      <c r="J115">
        <v>23454</v>
      </c>
      <c r="K115">
        <v>27979</v>
      </c>
      <c r="L115">
        <v>48865</v>
      </c>
      <c r="M115">
        <v>103954</v>
      </c>
      <c r="N115">
        <v>278512</v>
      </c>
      <c r="O115">
        <v>533990</v>
      </c>
      <c r="P115">
        <f t="shared" si="2"/>
        <v>1043101</v>
      </c>
      <c r="Q115">
        <v>0.99</v>
      </c>
      <c r="R115">
        <f t="shared" si="3"/>
        <v>1032669.99</v>
      </c>
    </row>
    <row r="116" spans="1:18" x14ac:dyDescent="0.5">
      <c r="A116" s="4" t="s">
        <v>114</v>
      </c>
      <c r="B116" t="s">
        <v>121</v>
      </c>
      <c r="C116" t="s">
        <v>17</v>
      </c>
      <c r="D116" t="s">
        <v>11</v>
      </c>
      <c r="E116" t="s">
        <v>15</v>
      </c>
      <c r="F116">
        <v>0</v>
      </c>
      <c r="G116">
        <v>0</v>
      </c>
      <c r="H116">
        <v>10257</v>
      </c>
      <c r="I116">
        <v>12506</v>
      </c>
      <c r="J116">
        <v>22667</v>
      </c>
      <c r="K116">
        <v>36344</v>
      </c>
      <c r="L116">
        <v>62704</v>
      </c>
      <c r="M116">
        <v>98539</v>
      </c>
      <c r="N116">
        <v>216129</v>
      </c>
      <c r="O116">
        <v>850598</v>
      </c>
      <c r="P116">
        <f t="shared" si="2"/>
        <v>1309744</v>
      </c>
      <c r="Q116">
        <v>3.99</v>
      </c>
      <c r="R116">
        <f t="shared" si="3"/>
        <v>5225878.5600000005</v>
      </c>
    </row>
    <row r="117" spans="1:18" x14ac:dyDescent="0.5">
      <c r="A117" s="4" t="s">
        <v>114</v>
      </c>
      <c r="B117" t="s">
        <v>122</v>
      </c>
      <c r="C117" t="s">
        <v>17</v>
      </c>
      <c r="D117" t="s">
        <v>14</v>
      </c>
      <c r="E117" t="s">
        <v>19</v>
      </c>
      <c r="F117">
        <v>0</v>
      </c>
      <c r="G117">
        <v>0</v>
      </c>
      <c r="H117">
        <v>9076</v>
      </c>
      <c r="I117">
        <v>13165</v>
      </c>
      <c r="J117">
        <v>18101</v>
      </c>
      <c r="K117">
        <v>36634</v>
      </c>
      <c r="L117">
        <v>70360</v>
      </c>
      <c r="M117">
        <v>88325</v>
      </c>
      <c r="N117">
        <v>152209</v>
      </c>
      <c r="O117">
        <v>296293</v>
      </c>
      <c r="P117">
        <f t="shared" si="2"/>
        <v>684163</v>
      </c>
      <c r="Q117">
        <v>9.99</v>
      </c>
      <c r="R117">
        <f t="shared" si="3"/>
        <v>6834788.3700000001</v>
      </c>
    </row>
    <row r="118" spans="1:18" x14ac:dyDescent="0.5">
      <c r="A118" s="4" t="s">
        <v>114</v>
      </c>
      <c r="B118" t="s">
        <v>123</v>
      </c>
      <c r="C118" t="s">
        <v>17</v>
      </c>
      <c r="D118" t="s">
        <v>11</v>
      </c>
      <c r="E118" t="s">
        <v>15</v>
      </c>
      <c r="F118">
        <v>0</v>
      </c>
      <c r="G118">
        <v>0</v>
      </c>
      <c r="H118">
        <v>0</v>
      </c>
      <c r="I118">
        <v>12904</v>
      </c>
      <c r="J118">
        <v>17816</v>
      </c>
      <c r="K118">
        <v>27234</v>
      </c>
      <c r="L118">
        <v>65954</v>
      </c>
      <c r="M118">
        <v>92622</v>
      </c>
      <c r="N118">
        <v>207343</v>
      </c>
      <c r="O118">
        <v>327854</v>
      </c>
      <c r="P118">
        <f t="shared" si="2"/>
        <v>751727</v>
      </c>
      <c r="Q118">
        <v>3.99</v>
      </c>
      <c r="R118">
        <f t="shared" si="3"/>
        <v>2999390.73</v>
      </c>
    </row>
    <row r="119" spans="1:18" x14ac:dyDescent="0.5">
      <c r="A119" s="4" t="s">
        <v>114</v>
      </c>
      <c r="B119" t="s">
        <v>124</v>
      </c>
      <c r="C119" t="s">
        <v>17</v>
      </c>
      <c r="D119" t="s">
        <v>11</v>
      </c>
      <c r="E119" t="s">
        <v>15</v>
      </c>
      <c r="F119">
        <v>0</v>
      </c>
      <c r="G119">
        <v>0</v>
      </c>
      <c r="H119">
        <v>0</v>
      </c>
      <c r="I119">
        <v>0</v>
      </c>
      <c r="J119">
        <v>16348</v>
      </c>
      <c r="K119">
        <v>41673</v>
      </c>
      <c r="L119">
        <v>57070</v>
      </c>
      <c r="M119">
        <v>98772</v>
      </c>
      <c r="N119">
        <v>199364</v>
      </c>
      <c r="O119">
        <v>201632</v>
      </c>
      <c r="P119">
        <f t="shared" si="2"/>
        <v>614859</v>
      </c>
      <c r="Q119">
        <v>3.99</v>
      </c>
      <c r="R119">
        <f t="shared" si="3"/>
        <v>2453287.41</v>
      </c>
    </row>
    <row r="120" spans="1:18" x14ac:dyDescent="0.5">
      <c r="A120" s="4" t="s">
        <v>114</v>
      </c>
      <c r="B120" t="s">
        <v>125</v>
      </c>
      <c r="C120" t="s">
        <v>17</v>
      </c>
      <c r="D120" t="s">
        <v>14</v>
      </c>
      <c r="E120" t="s">
        <v>15</v>
      </c>
      <c r="F120">
        <v>0</v>
      </c>
      <c r="G120">
        <v>0</v>
      </c>
      <c r="H120">
        <v>0</v>
      </c>
      <c r="I120">
        <v>0</v>
      </c>
      <c r="J120">
        <v>17718</v>
      </c>
      <c r="K120">
        <v>25620</v>
      </c>
      <c r="L120">
        <v>61747</v>
      </c>
      <c r="M120">
        <v>89096</v>
      </c>
      <c r="N120">
        <v>138957</v>
      </c>
      <c r="O120">
        <v>191215</v>
      </c>
      <c r="P120">
        <f t="shared" si="2"/>
        <v>524353</v>
      </c>
      <c r="Q120">
        <v>15.99</v>
      </c>
      <c r="R120">
        <f t="shared" si="3"/>
        <v>8384404.4699999997</v>
      </c>
    </row>
    <row r="121" spans="1:18" x14ac:dyDescent="0.5">
      <c r="A121" s="4" t="s">
        <v>114</v>
      </c>
      <c r="B121" t="s">
        <v>126</v>
      </c>
      <c r="C121" t="s">
        <v>17</v>
      </c>
      <c r="D121" t="s">
        <v>14</v>
      </c>
      <c r="E121" t="s">
        <v>12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27813</v>
      </c>
      <c r="L121">
        <v>50507</v>
      </c>
      <c r="M121">
        <v>0</v>
      </c>
      <c r="N121">
        <v>142825</v>
      </c>
      <c r="O121">
        <v>170219</v>
      </c>
      <c r="P121">
        <f t="shared" si="2"/>
        <v>391364</v>
      </c>
      <c r="Q121">
        <v>12.99</v>
      </c>
      <c r="R121">
        <f t="shared" si="3"/>
        <v>5083818.3600000003</v>
      </c>
    </row>
    <row r="122" spans="1:18" x14ac:dyDescent="0.5">
      <c r="A122" s="4" t="s">
        <v>114</v>
      </c>
      <c r="B122" t="s">
        <v>127</v>
      </c>
      <c r="C122" t="s">
        <v>17</v>
      </c>
      <c r="D122" t="s">
        <v>14</v>
      </c>
      <c r="E122" t="s">
        <v>18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34746</v>
      </c>
      <c r="L122">
        <v>71901</v>
      </c>
      <c r="M122">
        <v>0</v>
      </c>
      <c r="N122">
        <v>65797</v>
      </c>
      <c r="O122">
        <v>6188</v>
      </c>
      <c r="P122">
        <f t="shared" si="2"/>
        <v>178632</v>
      </c>
      <c r="Q122">
        <v>11.99</v>
      </c>
      <c r="R122">
        <f t="shared" si="3"/>
        <v>2141797.6800000002</v>
      </c>
    </row>
    <row r="123" spans="1:18" x14ac:dyDescent="0.5">
      <c r="A123" s="4" t="s">
        <v>114</v>
      </c>
      <c r="B123" t="s">
        <v>128</v>
      </c>
      <c r="C123" t="s">
        <v>17</v>
      </c>
      <c r="D123" t="s">
        <v>11</v>
      </c>
      <c r="E123" t="s">
        <v>12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71039</v>
      </c>
      <c r="M123">
        <v>103757</v>
      </c>
      <c r="N123">
        <v>225359</v>
      </c>
      <c r="O123">
        <v>293938</v>
      </c>
      <c r="P123">
        <f t="shared" si="2"/>
        <v>694093</v>
      </c>
      <c r="Q123">
        <v>1.99</v>
      </c>
      <c r="R123">
        <f t="shared" si="3"/>
        <v>1381245.07</v>
      </c>
    </row>
    <row r="124" spans="1:18" x14ac:dyDescent="0.5">
      <c r="A124" s="4" t="s">
        <v>114</v>
      </c>
      <c r="B124" t="s">
        <v>129</v>
      </c>
      <c r="C124" t="s">
        <v>17</v>
      </c>
      <c r="D124" t="s">
        <v>11</v>
      </c>
      <c r="E124" t="s">
        <v>19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86247</v>
      </c>
      <c r="N124">
        <v>176450</v>
      </c>
      <c r="O124">
        <v>517115</v>
      </c>
      <c r="P124">
        <f t="shared" si="2"/>
        <v>779812</v>
      </c>
      <c r="Q124">
        <v>0.99</v>
      </c>
      <c r="R124">
        <f t="shared" si="3"/>
        <v>772013.88</v>
      </c>
    </row>
    <row r="125" spans="1:18" x14ac:dyDescent="0.5">
      <c r="A125" s="4" t="s">
        <v>114</v>
      </c>
      <c r="B125" t="s">
        <v>130</v>
      </c>
      <c r="C125" t="s">
        <v>17</v>
      </c>
      <c r="D125" t="s">
        <v>14</v>
      </c>
      <c r="E125" t="s">
        <v>15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50278</v>
      </c>
      <c r="O125">
        <v>16757</v>
      </c>
      <c r="P125">
        <f t="shared" si="2"/>
        <v>67035</v>
      </c>
      <c r="Q125">
        <v>15.99</v>
      </c>
      <c r="R125">
        <f t="shared" si="3"/>
        <v>1071889.6499999999</v>
      </c>
    </row>
    <row r="126" spans="1:18" x14ac:dyDescent="0.5">
      <c r="A126" s="4" t="s">
        <v>114</v>
      </c>
      <c r="B126" t="s">
        <v>131</v>
      </c>
      <c r="C126" t="s">
        <v>17</v>
      </c>
      <c r="D126" t="s">
        <v>14</v>
      </c>
      <c r="E126" t="s">
        <v>19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60974</v>
      </c>
      <c r="N126">
        <v>58227</v>
      </c>
      <c r="O126">
        <v>14915</v>
      </c>
      <c r="P126">
        <f t="shared" si="2"/>
        <v>134116</v>
      </c>
      <c r="Q126">
        <v>9.99</v>
      </c>
      <c r="R126">
        <f t="shared" si="3"/>
        <v>1339818.8400000001</v>
      </c>
    </row>
    <row r="127" spans="1:18" x14ac:dyDescent="0.5">
      <c r="A127" s="4" t="s">
        <v>132</v>
      </c>
      <c r="B127" t="s">
        <v>133</v>
      </c>
      <c r="C127" t="s">
        <v>51</v>
      </c>
      <c r="D127" t="s">
        <v>11</v>
      </c>
      <c r="E127" t="s">
        <v>19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84172</v>
      </c>
      <c r="O127">
        <v>43731</v>
      </c>
      <c r="P127">
        <f t="shared" si="2"/>
        <v>127903</v>
      </c>
      <c r="Q127">
        <v>0.99</v>
      </c>
      <c r="R127">
        <f t="shared" si="3"/>
        <v>126623.97</v>
      </c>
    </row>
    <row r="128" spans="1:18" x14ac:dyDescent="0.5">
      <c r="A128" s="4" t="s">
        <v>132</v>
      </c>
      <c r="B128" t="s">
        <v>134</v>
      </c>
      <c r="C128" t="s">
        <v>17</v>
      </c>
      <c r="D128" t="s">
        <v>11</v>
      </c>
      <c r="E128" t="s">
        <v>12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103487</v>
      </c>
      <c r="O128">
        <v>71345</v>
      </c>
      <c r="P128">
        <f t="shared" si="2"/>
        <v>174832</v>
      </c>
      <c r="Q128">
        <v>1.99</v>
      </c>
      <c r="R128">
        <f t="shared" si="3"/>
        <v>347915.68</v>
      </c>
    </row>
    <row r="129" spans="1:18" x14ac:dyDescent="0.5">
      <c r="A129" s="4" t="s">
        <v>132</v>
      </c>
      <c r="B129" t="s">
        <v>135</v>
      </c>
      <c r="C129" t="s">
        <v>17</v>
      </c>
      <c r="D129" t="s">
        <v>14</v>
      </c>
      <c r="E129" t="s">
        <v>18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51764</v>
      </c>
      <c r="N129">
        <v>17276</v>
      </c>
      <c r="O129">
        <v>32339</v>
      </c>
      <c r="P129">
        <f t="shared" si="2"/>
        <v>101379</v>
      </c>
      <c r="Q129">
        <v>11.99</v>
      </c>
      <c r="R129">
        <f t="shared" si="3"/>
        <v>1215534.21</v>
      </c>
    </row>
    <row r="130" spans="1:18" x14ac:dyDescent="0.5">
      <c r="A130" s="4" t="s">
        <v>132</v>
      </c>
      <c r="B130" t="s">
        <v>136</v>
      </c>
      <c r="C130" t="s">
        <v>17</v>
      </c>
      <c r="D130" t="s">
        <v>14</v>
      </c>
      <c r="E130" t="s">
        <v>18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33983</v>
      </c>
      <c r="N130">
        <v>36885</v>
      </c>
      <c r="O130">
        <v>24746</v>
      </c>
      <c r="P130">
        <f t="shared" ref="P130:P193" si="4">SUM(F130:O130)</f>
        <v>95614</v>
      </c>
      <c r="Q130">
        <v>11.99</v>
      </c>
      <c r="R130">
        <f t="shared" si="3"/>
        <v>1146411.8600000001</v>
      </c>
    </row>
    <row r="131" spans="1:18" x14ac:dyDescent="0.5">
      <c r="A131" s="4" t="s">
        <v>132</v>
      </c>
      <c r="B131" t="s">
        <v>137</v>
      </c>
      <c r="C131" t="s">
        <v>44</v>
      </c>
      <c r="D131" t="s">
        <v>11</v>
      </c>
      <c r="E131" t="s">
        <v>18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75200</v>
      </c>
      <c r="O131">
        <v>77111</v>
      </c>
      <c r="P131">
        <f t="shared" si="4"/>
        <v>152311</v>
      </c>
      <c r="Q131">
        <v>1.49</v>
      </c>
      <c r="R131">
        <f t="shared" ref="R131:R194" si="5">(P131*Q131)</f>
        <v>226943.38999999998</v>
      </c>
    </row>
    <row r="132" spans="1:18" x14ac:dyDescent="0.5">
      <c r="A132" s="4" t="s">
        <v>132</v>
      </c>
      <c r="B132" t="s">
        <v>138</v>
      </c>
      <c r="C132" t="s">
        <v>10</v>
      </c>
      <c r="D132" t="s">
        <v>14</v>
      </c>
      <c r="E132" t="s">
        <v>18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28580</v>
      </c>
      <c r="N132">
        <v>36026</v>
      </c>
      <c r="O132">
        <v>21648</v>
      </c>
      <c r="P132">
        <f t="shared" si="4"/>
        <v>86254</v>
      </c>
      <c r="Q132">
        <v>11.99</v>
      </c>
      <c r="R132">
        <f t="shared" si="5"/>
        <v>1034185.46</v>
      </c>
    </row>
    <row r="133" spans="1:18" x14ac:dyDescent="0.5">
      <c r="A133" s="4" t="s">
        <v>132</v>
      </c>
      <c r="B133" t="s">
        <v>138</v>
      </c>
      <c r="C133" t="s">
        <v>10</v>
      </c>
      <c r="D133" t="s">
        <v>14</v>
      </c>
      <c r="E133" t="s">
        <v>19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1521</v>
      </c>
      <c r="P133">
        <f t="shared" si="4"/>
        <v>1521</v>
      </c>
      <c r="Q133">
        <v>9.99</v>
      </c>
      <c r="R133">
        <f t="shared" si="5"/>
        <v>15194.79</v>
      </c>
    </row>
    <row r="134" spans="1:18" x14ac:dyDescent="0.5">
      <c r="A134" s="4" t="s">
        <v>132</v>
      </c>
      <c r="B134" t="s">
        <v>138</v>
      </c>
      <c r="C134" t="s">
        <v>10</v>
      </c>
      <c r="D134" t="s">
        <v>14</v>
      </c>
      <c r="E134" t="s">
        <v>12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30229</v>
      </c>
      <c r="N134">
        <v>36614</v>
      </c>
      <c r="O134">
        <v>22013</v>
      </c>
      <c r="P134">
        <f t="shared" si="4"/>
        <v>88856</v>
      </c>
      <c r="Q134">
        <v>12.99</v>
      </c>
      <c r="R134">
        <f t="shared" si="5"/>
        <v>1154239.44</v>
      </c>
    </row>
    <row r="135" spans="1:18" x14ac:dyDescent="0.5">
      <c r="A135" s="4" t="s">
        <v>132</v>
      </c>
      <c r="B135" t="s">
        <v>138</v>
      </c>
      <c r="C135" t="s">
        <v>10</v>
      </c>
      <c r="D135" t="s">
        <v>11</v>
      </c>
      <c r="E135" t="s">
        <v>19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114616</v>
      </c>
      <c r="O135">
        <v>74409</v>
      </c>
      <c r="P135">
        <f t="shared" si="4"/>
        <v>189025</v>
      </c>
      <c r="Q135">
        <v>0.99</v>
      </c>
      <c r="R135">
        <f t="shared" si="5"/>
        <v>187134.75</v>
      </c>
    </row>
    <row r="136" spans="1:18" x14ac:dyDescent="0.5">
      <c r="A136" s="4" t="s">
        <v>132</v>
      </c>
      <c r="B136" t="s">
        <v>139</v>
      </c>
      <c r="C136" t="s">
        <v>17</v>
      </c>
      <c r="D136" t="s">
        <v>11</v>
      </c>
      <c r="E136" t="s">
        <v>15</v>
      </c>
      <c r="F136">
        <v>15647</v>
      </c>
      <c r="G136">
        <v>66705</v>
      </c>
      <c r="H136">
        <v>42157</v>
      </c>
      <c r="I136">
        <v>69162</v>
      </c>
      <c r="J136">
        <v>88104</v>
      </c>
      <c r="K136">
        <v>90289</v>
      </c>
      <c r="L136">
        <v>84541</v>
      </c>
      <c r="M136">
        <v>2396</v>
      </c>
      <c r="N136">
        <v>32140</v>
      </c>
      <c r="O136">
        <v>76673</v>
      </c>
      <c r="P136">
        <f t="shared" si="4"/>
        <v>567814</v>
      </c>
      <c r="Q136">
        <v>3.99</v>
      </c>
      <c r="R136">
        <f t="shared" si="5"/>
        <v>2265577.8600000003</v>
      </c>
    </row>
    <row r="137" spans="1:18" x14ac:dyDescent="0.5">
      <c r="A137" s="4" t="s">
        <v>132</v>
      </c>
      <c r="B137" t="s">
        <v>140</v>
      </c>
      <c r="C137" t="s">
        <v>17</v>
      </c>
      <c r="D137" t="s">
        <v>14</v>
      </c>
      <c r="E137" t="s">
        <v>18</v>
      </c>
      <c r="F137">
        <v>0</v>
      </c>
      <c r="G137">
        <v>0</v>
      </c>
      <c r="H137">
        <v>0</v>
      </c>
      <c r="I137">
        <v>72670</v>
      </c>
      <c r="J137">
        <v>96351</v>
      </c>
      <c r="K137">
        <v>4915</v>
      </c>
      <c r="L137">
        <v>62917</v>
      </c>
      <c r="M137">
        <v>30253</v>
      </c>
      <c r="N137">
        <v>29021</v>
      </c>
      <c r="O137">
        <v>23121</v>
      </c>
      <c r="P137">
        <f t="shared" si="4"/>
        <v>319248</v>
      </c>
      <c r="Q137">
        <v>11.99</v>
      </c>
      <c r="R137">
        <f t="shared" si="5"/>
        <v>3827783.52</v>
      </c>
    </row>
    <row r="138" spans="1:18" x14ac:dyDescent="0.5">
      <c r="A138" s="4" t="s">
        <v>132</v>
      </c>
      <c r="B138" t="s">
        <v>141</v>
      </c>
      <c r="C138" t="s">
        <v>44</v>
      </c>
      <c r="D138" t="s">
        <v>11</v>
      </c>
      <c r="E138" t="s">
        <v>18</v>
      </c>
      <c r="F138">
        <v>27698</v>
      </c>
      <c r="G138">
        <v>32822</v>
      </c>
      <c r="H138">
        <v>38924</v>
      </c>
      <c r="I138">
        <v>77141</v>
      </c>
      <c r="J138">
        <v>78069</v>
      </c>
      <c r="K138">
        <v>20159</v>
      </c>
      <c r="L138">
        <v>87667</v>
      </c>
      <c r="M138">
        <v>12563</v>
      </c>
      <c r="N138">
        <v>92022</v>
      </c>
      <c r="O138">
        <v>97171</v>
      </c>
      <c r="P138">
        <f t="shared" si="4"/>
        <v>564236</v>
      </c>
      <c r="Q138">
        <v>1.49</v>
      </c>
      <c r="R138">
        <f t="shared" si="5"/>
        <v>840711.64</v>
      </c>
    </row>
    <row r="139" spans="1:18" x14ac:dyDescent="0.5">
      <c r="A139" s="4" t="s">
        <v>132</v>
      </c>
      <c r="B139" t="s">
        <v>141</v>
      </c>
      <c r="C139" t="s">
        <v>44</v>
      </c>
      <c r="D139" t="s">
        <v>11</v>
      </c>
      <c r="E139" t="s">
        <v>15</v>
      </c>
      <c r="F139">
        <v>0</v>
      </c>
      <c r="G139">
        <v>0</v>
      </c>
      <c r="H139">
        <v>0</v>
      </c>
      <c r="I139">
        <v>89830</v>
      </c>
      <c r="J139">
        <v>14047</v>
      </c>
      <c r="K139">
        <v>28385</v>
      </c>
      <c r="L139">
        <v>74230</v>
      </c>
      <c r="M139">
        <v>2564</v>
      </c>
      <c r="N139">
        <v>83743</v>
      </c>
      <c r="O139">
        <v>34827</v>
      </c>
      <c r="P139">
        <f t="shared" si="4"/>
        <v>327626</v>
      </c>
      <c r="Q139">
        <v>3.99</v>
      </c>
      <c r="R139">
        <f t="shared" si="5"/>
        <v>1307227.74</v>
      </c>
    </row>
    <row r="140" spans="1:18" x14ac:dyDescent="0.5">
      <c r="A140" s="4" t="s">
        <v>132</v>
      </c>
      <c r="B140" t="s">
        <v>142</v>
      </c>
      <c r="C140" t="s">
        <v>10</v>
      </c>
      <c r="D140" t="s">
        <v>14</v>
      </c>
      <c r="E140" t="s">
        <v>19</v>
      </c>
      <c r="F140">
        <v>47834</v>
      </c>
      <c r="G140">
        <v>77447</v>
      </c>
      <c r="H140">
        <v>93338</v>
      </c>
      <c r="I140">
        <v>2808</v>
      </c>
      <c r="J140">
        <v>86496</v>
      </c>
      <c r="K140">
        <v>25149</v>
      </c>
      <c r="L140">
        <v>13026</v>
      </c>
      <c r="M140">
        <v>0</v>
      </c>
      <c r="N140">
        <v>218</v>
      </c>
      <c r="O140">
        <v>1043</v>
      </c>
      <c r="P140">
        <f t="shared" si="4"/>
        <v>347359</v>
      </c>
      <c r="Q140">
        <v>9.99</v>
      </c>
      <c r="R140">
        <f t="shared" si="5"/>
        <v>3470116.41</v>
      </c>
    </row>
    <row r="141" spans="1:18" x14ac:dyDescent="0.5">
      <c r="A141" s="4" t="s">
        <v>132</v>
      </c>
      <c r="B141" t="s">
        <v>143</v>
      </c>
      <c r="C141" t="s">
        <v>17</v>
      </c>
      <c r="D141" t="s">
        <v>11</v>
      </c>
      <c r="E141" t="s">
        <v>19</v>
      </c>
      <c r="F141">
        <v>55875</v>
      </c>
      <c r="G141">
        <v>55169</v>
      </c>
      <c r="H141">
        <v>33705</v>
      </c>
      <c r="I141">
        <v>66210</v>
      </c>
      <c r="J141">
        <v>17406</v>
      </c>
      <c r="K141">
        <v>88602</v>
      </c>
      <c r="L141">
        <v>87707</v>
      </c>
      <c r="M141">
        <v>27006</v>
      </c>
      <c r="N141">
        <v>56513</v>
      </c>
      <c r="O141">
        <v>55155</v>
      </c>
      <c r="P141">
        <f t="shared" si="4"/>
        <v>543348</v>
      </c>
      <c r="Q141">
        <v>0.99</v>
      </c>
      <c r="R141">
        <f t="shared" si="5"/>
        <v>537914.52</v>
      </c>
    </row>
    <row r="142" spans="1:18" x14ac:dyDescent="0.5">
      <c r="A142" s="4" t="s">
        <v>132</v>
      </c>
      <c r="B142" t="s">
        <v>144</v>
      </c>
      <c r="C142" t="s">
        <v>44</v>
      </c>
      <c r="D142" t="s">
        <v>14</v>
      </c>
      <c r="E142" t="s">
        <v>18</v>
      </c>
      <c r="F142">
        <v>0</v>
      </c>
      <c r="G142">
        <v>0</v>
      </c>
      <c r="H142">
        <v>0</v>
      </c>
      <c r="I142">
        <v>0</v>
      </c>
      <c r="J142">
        <v>78853</v>
      </c>
      <c r="K142">
        <v>25699</v>
      </c>
      <c r="L142">
        <v>58903</v>
      </c>
      <c r="M142">
        <v>653060</v>
      </c>
      <c r="N142">
        <v>694989</v>
      </c>
      <c r="O142">
        <v>423851</v>
      </c>
      <c r="P142">
        <f t="shared" si="4"/>
        <v>1935355</v>
      </c>
      <c r="Q142">
        <v>11.99</v>
      </c>
      <c r="R142">
        <f t="shared" si="5"/>
        <v>23204906.449999999</v>
      </c>
    </row>
    <row r="143" spans="1:18" x14ac:dyDescent="0.5">
      <c r="A143" s="4" t="s">
        <v>132</v>
      </c>
      <c r="B143" t="s">
        <v>145</v>
      </c>
      <c r="C143" t="s">
        <v>17</v>
      </c>
      <c r="D143" t="s">
        <v>14</v>
      </c>
      <c r="E143" t="s">
        <v>15</v>
      </c>
      <c r="F143">
        <v>57665</v>
      </c>
      <c r="G143">
        <v>59776</v>
      </c>
      <c r="H143">
        <v>43316</v>
      </c>
      <c r="I143">
        <v>67509</v>
      </c>
      <c r="J143">
        <v>93328</v>
      </c>
      <c r="K143">
        <v>65571</v>
      </c>
      <c r="L143">
        <v>84151</v>
      </c>
      <c r="M143">
        <v>28097</v>
      </c>
      <c r="N143">
        <v>31133</v>
      </c>
      <c r="O143">
        <v>23561</v>
      </c>
      <c r="P143">
        <f t="shared" si="4"/>
        <v>554107</v>
      </c>
      <c r="Q143">
        <v>15.99</v>
      </c>
      <c r="R143">
        <f t="shared" si="5"/>
        <v>8860170.9299999997</v>
      </c>
    </row>
    <row r="144" spans="1:18" x14ac:dyDescent="0.5">
      <c r="A144" s="4" t="s">
        <v>132</v>
      </c>
      <c r="B144" t="s">
        <v>146</v>
      </c>
      <c r="C144" t="s">
        <v>44</v>
      </c>
      <c r="D144" t="s">
        <v>14</v>
      </c>
      <c r="E144" t="s">
        <v>15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553680</v>
      </c>
      <c r="N144">
        <v>543381</v>
      </c>
      <c r="O144">
        <v>548107</v>
      </c>
      <c r="P144">
        <f t="shared" si="4"/>
        <v>1645168</v>
      </c>
      <c r="Q144">
        <v>15.99</v>
      </c>
      <c r="R144">
        <f t="shared" si="5"/>
        <v>26306236.32</v>
      </c>
    </row>
    <row r="145" spans="1:18" x14ac:dyDescent="0.5">
      <c r="A145" s="4" t="s">
        <v>132</v>
      </c>
      <c r="B145" t="s">
        <v>147</v>
      </c>
      <c r="C145" t="s">
        <v>51</v>
      </c>
      <c r="D145" t="s">
        <v>11</v>
      </c>
      <c r="E145" t="s">
        <v>12</v>
      </c>
      <c r="F145">
        <v>0</v>
      </c>
      <c r="G145">
        <v>0</v>
      </c>
      <c r="H145">
        <v>0</v>
      </c>
      <c r="I145">
        <v>68990</v>
      </c>
      <c r="J145">
        <v>11327</v>
      </c>
      <c r="K145">
        <v>8467</v>
      </c>
      <c r="L145">
        <v>57582</v>
      </c>
      <c r="M145">
        <v>80334</v>
      </c>
      <c r="N145">
        <v>26641</v>
      </c>
      <c r="O145">
        <v>27160</v>
      </c>
      <c r="P145">
        <f t="shared" si="4"/>
        <v>280501</v>
      </c>
      <c r="Q145">
        <v>1.99</v>
      </c>
      <c r="R145">
        <f t="shared" si="5"/>
        <v>558196.99</v>
      </c>
    </row>
    <row r="146" spans="1:18" x14ac:dyDescent="0.5">
      <c r="A146" s="4" t="s">
        <v>132</v>
      </c>
      <c r="B146" t="s">
        <v>148</v>
      </c>
      <c r="C146" t="s">
        <v>44</v>
      </c>
      <c r="D146" t="s">
        <v>11</v>
      </c>
      <c r="E146" t="s">
        <v>12</v>
      </c>
      <c r="F146">
        <v>0</v>
      </c>
      <c r="G146">
        <v>0</v>
      </c>
      <c r="H146">
        <v>0</v>
      </c>
      <c r="I146">
        <v>91919</v>
      </c>
      <c r="J146">
        <v>58524</v>
      </c>
      <c r="K146">
        <v>45061</v>
      </c>
      <c r="L146">
        <v>80018</v>
      </c>
      <c r="M146">
        <v>58831</v>
      </c>
      <c r="N146">
        <v>66666</v>
      </c>
      <c r="O146">
        <v>33377</v>
      </c>
      <c r="P146">
        <f t="shared" si="4"/>
        <v>434396</v>
      </c>
      <c r="Q146">
        <v>1.99</v>
      </c>
      <c r="R146">
        <f t="shared" si="5"/>
        <v>864448.04</v>
      </c>
    </row>
    <row r="147" spans="1:18" x14ac:dyDescent="0.5">
      <c r="A147" s="4" t="s">
        <v>132</v>
      </c>
      <c r="B147" t="s">
        <v>149</v>
      </c>
      <c r="C147" t="s">
        <v>44</v>
      </c>
      <c r="D147" t="s">
        <v>14</v>
      </c>
      <c r="E147" t="s">
        <v>18</v>
      </c>
      <c r="F147">
        <v>0</v>
      </c>
      <c r="G147">
        <v>0</v>
      </c>
      <c r="H147">
        <v>0</v>
      </c>
      <c r="I147">
        <v>73781</v>
      </c>
      <c r="J147">
        <v>83663</v>
      </c>
      <c r="K147">
        <v>9603</v>
      </c>
      <c r="L147">
        <v>35164</v>
      </c>
      <c r="M147">
        <v>564197</v>
      </c>
      <c r="N147">
        <v>575362</v>
      </c>
      <c r="O147">
        <v>412067</v>
      </c>
      <c r="P147">
        <f t="shared" si="4"/>
        <v>1753837</v>
      </c>
      <c r="Q147">
        <v>11.99</v>
      </c>
      <c r="R147">
        <f t="shared" si="5"/>
        <v>21028505.629999999</v>
      </c>
    </row>
    <row r="148" spans="1:18" x14ac:dyDescent="0.5">
      <c r="A148" s="4" t="s">
        <v>132</v>
      </c>
      <c r="B148" t="s">
        <v>150</v>
      </c>
      <c r="C148" t="s">
        <v>44</v>
      </c>
      <c r="D148" t="s">
        <v>11</v>
      </c>
      <c r="E148" t="s">
        <v>19</v>
      </c>
      <c r="F148">
        <v>0</v>
      </c>
      <c r="G148">
        <v>0</v>
      </c>
      <c r="H148">
        <v>0</v>
      </c>
      <c r="I148">
        <v>80719</v>
      </c>
      <c r="J148">
        <v>45080</v>
      </c>
      <c r="K148">
        <v>18957</v>
      </c>
      <c r="L148">
        <v>13365</v>
      </c>
      <c r="M148">
        <v>2484</v>
      </c>
      <c r="N148">
        <v>113817</v>
      </c>
      <c r="O148">
        <v>39643</v>
      </c>
      <c r="P148">
        <f t="shared" si="4"/>
        <v>314065</v>
      </c>
      <c r="Q148">
        <v>0.99</v>
      </c>
      <c r="R148">
        <f t="shared" si="5"/>
        <v>310924.34999999998</v>
      </c>
    </row>
    <row r="149" spans="1:18" x14ac:dyDescent="0.5">
      <c r="A149" s="4" t="s">
        <v>132</v>
      </c>
      <c r="B149" t="s">
        <v>151</v>
      </c>
      <c r="C149" t="s">
        <v>44</v>
      </c>
      <c r="D149" t="s">
        <v>11</v>
      </c>
      <c r="E149" t="s">
        <v>19</v>
      </c>
      <c r="F149">
        <v>0</v>
      </c>
      <c r="G149">
        <v>0</v>
      </c>
      <c r="H149">
        <v>0</v>
      </c>
      <c r="I149">
        <v>91743</v>
      </c>
      <c r="J149">
        <v>71807</v>
      </c>
      <c r="K149">
        <v>10844</v>
      </c>
      <c r="L149">
        <v>63295</v>
      </c>
      <c r="M149">
        <v>103279</v>
      </c>
      <c r="N149">
        <v>36000</v>
      </c>
      <c r="O149">
        <v>92427</v>
      </c>
      <c r="P149">
        <f t="shared" si="4"/>
        <v>469395</v>
      </c>
      <c r="Q149">
        <v>0.99</v>
      </c>
      <c r="R149">
        <f t="shared" si="5"/>
        <v>464701.05</v>
      </c>
    </row>
    <row r="150" spans="1:18" x14ac:dyDescent="0.5">
      <c r="A150" s="4" t="s">
        <v>132</v>
      </c>
      <c r="B150" t="s">
        <v>152</v>
      </c>
      <c r="C150" t="s">
        <v>44</v>
      </c>
      <c r="D150" t="s">
        <v>11</v>
      </c>
      <c r="E150" t="s">
        <v>12</v>
      </c>
      <c r="F150">
        <v>0</v>
      </c>
      <c r="G150">
        <v>0</v>
      </c>
      <c r="H150">
        <v>0</v>
      </c>
      <c r="I150">
        <v>26332</v>
      </c>
      <c r="J150">
        <v>1613</v>
      </c>
      <c r="K150">
        <v>71488</v>
      </c>
      <c r="L150">
        <v>46267</v>
      </c>
      <c r="M150">
        <v>84489</v>
      </c>
      <c r="N150">
        <v>33510</v>
      </c>
      <c r="O150">
        <v>22786</v>
      </c>
      <c r="P150">
        <f t="shared" si="4"/>
        <v>286485</v>
      </c>
      <c r="Q150">
        <v>1.99</v>
      </c>
      <c r="R150">
        <f t="shared" si="5"/>
        <v>570105.15</v>
      </c>
    </row>
    <row r="151" spans="1:18" x14ac:dyDescent="0.5">
      <c r="A151" s="4" t="s">
        <v>132</v>
      </c>
      <c r="B151" t="s">
        <v>153</v>
      </c>
      <c r="C151" t="s">
        <v>44</v>
      </c>
      <c r="D151" t="s">
        <v>14</v>
      </c>
      <c r="E151" t="s">
        <v>18</v>
      </c>
      <c r="F151">
        <v>0</v>
      </c>
      <c r="G151">
        <v>0</v>
      </c>
      <c r="H151">
        <v>0</v>
      </c>
      <c r="I151">
        <v>37960</v>
      </c>
      <c r="J151">
        <v>28783</v>
      </c>
      <c r="K151">
        <v>24813</v>
      </c>
      <c r="L151">
        <v>87542</v>
      </c>
      <c r="M151">
        <v>664383</v>
      </c>
      <c r="N151">
        <v>546682</v>
      </c>
      <c r="O151">
        <v>530753</v>
      </c>
      <c r="P151">
        <f t="shared" si="4"/>
        <v>1920916</v>
      </c>
      <c r="Q151">
        <v>11.99</v>
      </c>
      <c r="R151">
        <f t="shared" si="5"/>
        <v>23031782.84</v>
      </c>
    </row>
    <row r="152" spans="1:18" x14ac:dyDescent="0.5">
      <c r="A152" s="4" t="s">
        <v>132</v>
      </c>
      <c r="B152" t="s">
        <v>154</v>
      </c>
      <c r="C152" t="s">
        <v>44</v>
      </c>
      <c r="D152" t="s">
        <v>11</v>
      </c>
      <c r="E152" t="s">
        <v>12</v>
      </c>
      <c r="F152">
        <v>0</v>
      </c>
      <c r="G152">
        <v>0</v>
      </c>
      <c r="H152">
        <v>0</v>
      </c>
      <c r="I152">
        <v>41493</v>
      </c>
      <c r="J152">
        <v>94075</v>
      </c>
      <c r="K152">
        <v>16134</v>
      </c>
      <c r="L152">
        <v>87712</v>
      </c>
      <c r="M152">
        <v>102373</v>
      </c>
      <c r="N152">
        <v>100308</v>
      </c>
      <c r="O152">
        <v>63501</v>
      </c>
      <c r="P152">
        <f t="shared" si="4"/>
        <v>505596</v>
      </c>
      <c r="Q152">
        <v>1.99</v>
      </c>
      <c r="R152">
        <f t="shared" si="5"/>
        <v>1006136.04</v>
      </c>
    </row>
    <row r="153" spans="1:18" x14ac:dyDescent="0.5">
      <c r="A153" s="4" t="s">
        <v>132</v>
      </c>
      <c r="B153" t="s">
        <v>155</v>
      </c>
      <c r="C153" t="s">
        <v>10</v>
      </c>
      <c r="D153" t="s">
        <v>14</v>
      </c>
      <c r="E153" t="s">
        <v>15</v>
      </c>
      <c r="F153">
        <v>4531</v>
      </c>
      <c r="G153">
        <v>5140</v>
      </c>
      <c r="H153">
        <v>8229</v>
      </c>
      <c r="I153">
        <v>11145</v>
      </c>
      <c r="J153">
        <v>16019</v>
      </c>
      <c r="K153">
        <v>18929</v>
      </c>
      <c r="L153">
        <v>25288</v>
      </c>
      <c r="M153">
        <v>19843</v>
      </c>
      <c r="N153">
        <v>18504</v>
      </c>
      <c r="O153">
        <v>13672</v>
      </c>
      <c r="P153">
        <f t="shared" si="4"/>
        <v>141300</v>
      </c>
      <c r="Q153">
        <v>15.99</v>
      </c>
      <c r="R153">
        <f t="shared" si="5"/>
        <v>2259387</v>
      </c>
    </row>
    <row r="154" spans="1:18" x14ac:dyDescent="0.5">
      <c r="A154" s="4" t="s">
        <v>132</v>
      </c>
      <c r="B154" t="s">
        <v>156</v>
      </c>
      <c r="C154" t="s">
        <v>51</v>
      </c>
      <c r="D154" t="s">
        <v>14</v>
      </c>
      <c r="E154" t="s">
        <v>18</v>
      </c>
      <c r="F154">
        <v>4168</v>
      </c>
      <c r="G154">
        <v>5431</v>
      </c>
      <c r="H154">
        <v>8773</v>
      </c>
      <c r="I154">
        <v>11678</v>
      </c>
      <c r="J154">
        <v>15449</v>
      </c>
      <c r="K154">
        <v>17664</v>
      </c>
      <c r="L154">
        <v>28933</v>
      </c>
      <c r="M154">
        <v>27743</v>
      </c>
      <c r="N154">
        <v>35111</v>
      </c>
      <c r="O154">
        <v>20629</v>
      </c>
      <c r="P154">
        <f t="shared" si="4"/>
        <v>175579</v>
      </c>
      <c r="Q154">
        <v>11.99</v>
      </c>
      <c r="R154">
        <f t="shared" si="5"/>
        <v>2105192.21</v>
      </c>
    </row>
    <row r="155" spans="1:18" x14ac:dyDescent="0.5">
      <c r="A155" s="4" t="s">
        <v>132</v>
      </c>
      <c r="B155" t="s">
        <v>157</v>
      </c>
      <c r="C155" t="s">
        <v>17</v>
      </c>
      <c r="D155" t="s">
        <v>11</v>
      </c>
      <c r="E155" t="s">
        <v>18</v>
      </c>
      <c r="F155">
        <v>4689</v>
      </c>
      <c r="G155">
        <v>5574</v>
      </c>
      <c r="H155">
        <v>9926</v>
      </c>
      <c r="I155">
        <v>14173</v>
      </c>
      <c r="J155">
        <v>16302</v>
      </c>
      <c r="K155">
        <v>19609</v>
      </c>
      <c r="L155">
        <v>29950</v>
      </c>
      <c r="M155">
        <v>37525</v>
      </c>
      <c r="N155">
        <v>59263</v>
      </c>
      <c r="O155">
        <v>71167</v>
      </c>
      <c r="P155">
        <f t="shared" si="4"/>
        <v>268178</v>
      </c>
      <c r="Q155">
        <v>1.49</v>
      </c>
      <c r="R155">
        <f t="shared" si="5"/>
        <v>399585.22</v>
      </c>
    </row>
    <row r="156" spans="1:18" x14ac:dyDescent="0.5">
      <c r="A156" s="4" t="s">
        <v>132</v>
      </c>
      <c r="B156" t="s">
        <v>158</v>
      </c>
      <c r="C156" t="s">
        <v>44</v>
      </c>
      <c r="D156" t="s">
        <v>14</v>
      </c>
      <c r="E156" t="s">
        <v>15</v>
      </c>
      <c r="F156">
        <v>4014</v>
      </c>
      <c r="G156">
        <v>5593</v>
      </c>
      <c r="H156">
        <v>8476</v>
      </c>
      <c r="I156">
        <v>12038</v>
      </c>
      <c r="J156">
        <v>16174</v>
      </c>
      <c r="K156">
        <v>18098</v>
      </c>
      <c r="L156">
        <v>28304</v>
      </c>
      <c r="M156">
        <v>812</v>
      </c>
      <c r="N156">
        <v>829</v>
      </c>
      <c r="O156">
        <v>536</v>
      </c>
      <c r="P156">
        <f t="shared" si="4"/>
        <v>94874</v>
      </c>
      <c r="Q156">
        <v>15.99</v>
      </c>
      <c r="R156">
        <f t="shared" si="5"/>
        <v>1517035.26</v>
      </c>
    </row>
    <row r="157" spans="1:18" x14ac:dyDescent="0.5">
      <c r="A157" s="4" t="s">
        <v>159</v>
      </c>
      <c r="B157" t="s">
        <v>160</v>
      </c>
      <c r="C157" t="s">
        <v>51</v>
      </c>
      <c r="D157" t="s">
        <v>11</v>
      </c>
      <c r="E157" t="s">
        <v>15</v>
      </c>
      <c r="F157">
        <v>4136</v>
      </c>
      <c r="G157">
        <v>5902</v>
      </c>
      <c r="H157">
        <v>9285</v>
      </c>
      <c r="I157" t="s">
        <v>161</v>
      </c>
      <c r="J157">
        <v>15925</v>
      </c>
      <c r="K157">
        <v>19311</v>
      </c>
      <c r="L157">
        <v>26245</v>
      </c>
      <c r="M157">
        <v>40403</v>
      </c>
      <c r="N157">
        <v>55140</v>
      </c>
      <c r="O157">
        <v>64891</v>
      </c>
      <c r="P157">
        <f t="shared" si="4"/>
        <v>241238</v>
      </c>
      <c r="Q157">
        <v>3.99</v>
      </c>
      <c r="R157">
        <f t="shared" si="5"/>
        <v>962539.62</v>
      </c>
    </row>
    <row r="158" spans="1:18" x14ac:dyDescent="0.5">
      <c r="A158" s="4" t="s">
        <v>159</v>
      </c>
      <c r="B158" t="s">
        <v>162</v>
      </c>
      <c r="C158" t="s">
        <v>17</v>
      </c>
      <c r="D158" t="s">
        <v>14</v>
      </c>
      <c r="E158" t="s">
        <v>15</v>
      </c>
      <c r="F158">
        <v>0</v>
      </c>
      <c r="G158">
        <v>5941</v>
      </c>
      <c r="H158">
        <v>7613</v>
      </c>
      <c r="I158">
        <v>12419</v>
      </c>
      <c r="J158">
        <v>15377</v>
      </c>
      <c r="K158">
        <v>19133</v>
      </c>
      <c r="L158">
        <v>29472</v>
      </c>
      <c r="M158">
        <v>32839</v>
      </c>
      <c r="N158">
        <v>32696</v>
      </c>
      <c r="O158">
        <v>22459</v>
      </c>
      <c r="P158">
        <f t="shared" si="4"/>
        <v>177949</v>
      </c>
      <c r="Q158">
        <v>15.99</v>
      </c>
      <c r="R158">
        <f t="shared" si="5"/>
        <v>2845404.5100000002</v>
      </c>
    </row>
    <row r="159" spans="1:18" x14ac:dyDescent="0.5">
      <c r="A159" s="4" t="s">
        <v>159</v>
      </c>
      <c r="B159" t="s">
        <v>163</v>
      </c>
      <c r="C159" t="s">
        <v>44</v>
      </c>
      <c r="D159" t="s">
        <v>11</v>
      </c>
      <c r="E159" t="s">
        <v>15</v>
      </c>
      <c r="F159">
        <v>0</v>
      </c>
      <c r="G159">
        <v>5951</v>
      </c>
      <c r="H159">
        <v>9276</v>
      </c>
      <c r="I159">
        <v>12254</v>
      </c>
      <c r="J159">
        <v>16140</v>
      </c>
      <c r="K159">
        <v>18543</v>
      </c>
      <c r="L159">
        <v>25037</v>
      </c>
      <c r="M159">
        <v>38614</v>
      </c>
      <c r="N159">
        <v>51691</v>
      </c>
      <c r="O159">
        <v>64237</v>
      </c>
      <c r="P159">
        <f t="shared" si="4"/>
        <v>241743</v>
      </c>
      <c r="Q159">
        <v>3.99</v>
      </c>
      <c r="R159">
        <f t="shared" si="5"/>
        <v>964554.57000000007</v>
      </c>
    </row>
    <row r="160" spans="1:18" x14ac:dyDescent="0.5">
      <c r="A160" s="4" t="s">
        <v>159</v>
      </c>
      <c r="B160" t="s">
        <v>164</v>
      </c>
      <c r="C160" t="s">
        <v>17</v>
      </c>
      <c r="D160" t="s">
        <v>11</v>
      </c>
      <c r="E160" t="s">
        <v>15</v>
      </c>
      <c r="F160">
        <v>0</v>
      </c>
      <c r="G160">
        <v>0</v>
      </c>
      <c r="H160">
        <v>9021</v>
      </c>
      <c r="I160">
        <v>13148</v>
      </c>
      <c r="J160">
        <v>15187</v>
      </c>
      <c r="K160">
        <v>18205</v>
      </c>
      <c r="L160">
        <v>26326</v>
      </c>
      <c r="M160">
        <v>36762</v>
      </c>
      <c r="N160">
        <v>66209</v>
      </c>
      <c r="O160">
        <v>60325</v>
      </c>
      <c r="P160">
        <f t="shared" si="4"/>
        <v>245183</v>
      </c>
      <c r="Q160">
        <v>3.99</v>
      </c>
      <c r="R160">
        <f t="shared" si="5"/>
        <v>978280.17</v>
      </c>
    </row>
    <row r="161" spans="1:18" x14ac:dyDescent="0.5">
      <c r="A161" s="4" t="s">
        <v>159</v>
      </c>
      <c r="B161" t="s">
        <v>165</v>
      </c>
      <c r="C161" t="s">
        <v>51</v>
      </c>
      <c r="D161" t="s">
        <v>11</v>
      </c>
      <c r="E161" t="s">
        <v>12</v>
      </c>
      <c r="F161">
        <v>0</v>
      </c>
      <c r="G161">
        <v>0</v>
      </c>
      <c r="H161">
        <v>9007</v>
      </c>
      <c r="I161">
        <v>11459</v>
      </c>
      <c r="J161">
        <v>16581</v>
      </c>
      <c r="K161">
        <v>17716</v>
      </c>
      <c r="L161">
        <v>26215</v>
      </c>
      <c r="M161">
        <v>35130</v>
      </c>
      <c r="N161">
        <v>66519</v>
      </c>
      <c r="O161">
        <v>72571</v>
      </c>
      <c r="P161">
        <f t="shared" si="4"/>
        <v>255198</v>
      </c>
      <c r="Q161">
        <v>1.99</v>
      </c>
      <c r="R161">
        <f t="shared" si="5"/>
        <v>507844.02</v>
      </c>
    </row>
    <row r="162" spans="1:18" x14ac:dyDescent="0.5">
      <c r="A162" s="4" t="s">
        <v>159</v>
      </c>
      <c r="B162" t="s">
        <v>166</v>
      </c>
      <c r="C162" t="s">
        <v>17</v>
      </c>
      <c r="D162" t="s">
        <v>11</v>
      </c>
      <c r="E162" t="s">
        <v>19</v>
      </c>
      <c r="F162">
        <v>0</v>
      </c>
      <c r="G162">
        <v>0</v>
      </c>
      <c r="H162">
        <v>0</v>
      </c>
      <c r="I162" t="s">
        <v>167</v>
      </c>
      <c r="J162">
        <v>15425</v>
      </c>
      <c r="K162">
        <v>17304</v>
      </c>
      <c r="L162">
        <v>25440</v>
      </c>
      <c r="M162">
        <v>37480</v>
      </c>
      <c r="N162">
        <v>60833</v>
      </c>
      <c r="O162">
        <v>69629</v>
      </c>
      <c r="P162">
        <f t="shared" si="4"/>
        <v>226111</v>
      </c>
      <c r="Q162">
        <v>0.99</v>
      </c>
      <c r="R162">
        <f t="shared" si="5"/>
        <v>223849.88999999998</v>
      </c>
    </row>
    <row r="163" spans="1:18" x14ac:dyDescent="0.5">
      <c r="A163" s="4" t="s">
        <v>159</v>
      </c>
      <c r="B163" t="s">
        <v>168</v>
      </c>
      <c r="C163" t="s">
        <v>17</v>
      </c>
      <c r="D163" t="s">
        <v>11</v>
      </c>
      <c r="E163" t="s">
        <v>18</v>
      </c>
      <c r="F163">
        <v>0</v>
      </c>
      <c r="G163">
        <v>0</v>
      </c>
      <c r="H163">
        <v>0</v>
      </c>
      <c r="I163">
        <v>12492</v>
      </c>
      <c r="J163">
        <v>15818</v>
      </c>
      <c r="K163">
        <v>17484</v>
      </c>
      <c r="L163">
        <v>29841</v>
      </c>
      <c r="M163">
        <v>40700</v>
      </c>
      <c r="N163">
        <v>56286</v>
      </c>
      <c r="O163">
        <v>60912</v>
      </c>
      <c r="P163">
        <f t="shared" si="4"/>
        <v>233533</v>
      </c>
      <c r="Q163">
        <v>1.49</v>
      </c>
      <c r="R163">
        <f t="shared" si="5"/>
        <v>347964.17</v>
      </c>
    </row>
    <row r="164" spans="1:18" x14ac:dyDescent="0.5">
      <c r="A164" s="4" t="s">
        <v>159</v>
      </c>
      <c r="B164" t="s">
        <v>169</v>
      </c>
      <c r="C164" t="s">
        <v>44</v>
      </c>
      <c r="D164" t="s">
        <v>11</v>
      </c>
      <c r="E164" t="s">
        <v>18</v>
      </c>
      <c r="F164">
        <v>0</v>
      </c>
      <c r="G164">
        <v>0</v>
      </c>
      <c r="H164">
        <v>0</v>
      </c>
      <c r="I164">
        <v>12255</v>
      </c>
      <c r="J164">
        <v>16542</v>
      </c>
      <c r="K164">
        <v>18867</v>
      </c>
      <c r="L164">
        <v>27431</v>
      </c>
      <c r="M164">
        <v>42484</v>
      </c>
      <c r="N164">
        <v>52979</v>
      </c>
      <c r="O164">
        <v>64934</v>
      </c>
      <c r="P164">
        <f t="shared" si="4"/>
        <v>235492</v>
      </c>
      <c r="Q164">
        <v>1.49</v>
      </c>
      <c r="R164">
        <f t="shared" si="5"/>
        <v>350883.08</v>
      </c>
    </row>
    <row r="165" spans="1:18" x14ac:dyDescent="0.5">
      <c r="A165" s="4" t="s">
        <v>159</v>
      </c>
      <c r="B165" t="s">
        <v>170</v>
      </c>
      <c r="C165" t="s">
        <v>10</v>
      </c>
      <c r="D165" t="s">
        <v>14</v>
      </c>
      <c r="E165" t="s">
        <v>12</v>
      </c>
      <c r="F165">
        <v>0</v>
      </c>
      <c r="G165">
        <v>0</v>
      </c>
      <c r="H165">
        <v>0</v>
      </c>
      <c r="I165">
        <v>14698</v>
      </c>
      <c r="J165">
        <v>15914</v>
      </c>
      <c r="K165">
        <v>19443</v>
      </c>
      <c r="L165">
        <v>27888</v>
      </c>
      <c r="M165">
        <v>20137</v>
      </c>
      <c r="N165">
        <v>18032</v>
      </c>
      <c r="O165">
        <v>11939</v>
      </c>
      <c r="P165">
        <f t="shared" si="4"/>
        <v>128051</v>
      </c>
      <c r="Q165">
        <v>12.99</v>
      </c>
      <c r="R165">
        <f t="shared" si="5"/>
        <v>1663382.49</v>
      </c>
    </row>
    <row r="166" spans="1:18" x14ac:dyDescent="0.5">
      <c r="A166" s="4" t="s">
        <v>159</v>
      </c>
      <c r="B166" t="s">
        <v>171</v>
      </c>
      <c r="C166" t="s">
        <v>17</v>
      </c>
      <c r="D166" t="s">
        <v>14</v>
      </c>
      <c r="E166" t="s">
        <v>18</v>
      </c>
      <c r="F166">
        <v>0</v>
      </c>
      <c r="G166">
        <v>0</v>
      </c>
      <c r="H166">
        <v>0</v>
      </c>
      <c r="I166">
        <v>13160</v>
      </c>
      <c r="J166">
        <v>16435</v>
      </c>
      <c r="K166">
        <v>18119</v>
      </c>
      <c r="L166">
        <v>28041</v>
      </c>
      <c r="M166">
        <v>21684</v>
      </c>
      <c r="N166">
        <v>18333</v>
      </c>
      <c r="O166">
        <v>12505</v>
      </c>
      <c r="P166">
        <f t="shared" si="4"/>
        <v>128277</v>
      </c>
      <c r="Q166">
        <v>11.99</v>
      </c>
      <c r="R166">
        <f t="shared" si="5"/>
        <v>1538041.23</v>
      </c>
    </row>
    <row r="167" spans="1:18" x14ac:dyDescent="0.5">
      <c r="A167" s="4" t="s">
        <v>159</v>
      </c>
      <c r="B167" t="s">
        <v>172</v>
      </c>
      <c r="C167" t="s">
        <v>51</v>
      </c>
      <c r="D167" t="s">
        <v>14</v>
      </c>
      <c r="E167" t="s">
        <v>18</v>
      </c>
      <c r="F167">
        <v>0</v>
      </c>
      <c r="G167">
        <v>0</v>
      </c>
      <c r="H167">
        <v>0</v>
      </c>
      <c r="I167">
        <v>0</v>
      </c>
      <c r="J167">
        <v>16714</v>
      </c>
      <c r="K167">
        <v>19064</v>
      </c>
      <c r="L167">
        <v>29361</v>
      </c>
      <c r="M167">
        <v>28966</v>
      </c>
      <c r="N167">
        <v>40796</v>
      </c>
      <c r="O167">
        <v>25019</v>
      </c>
      <c r="P167">
        <f t="shared" si="4"/>
        <v>159920</v>
      </c>
      <c r="Q167">
        <v>11.99</v>
      </c>
      <c r="R167">
        <f t="shared" si="5"/>
        <v>1917440.8</v>
      </c>
    </row>
    <row r="168" spans="1:18" x14ac:dyDescent="0.5">
      <c r="A168" s="4" t="s">
        <v>159</v>
      </c>
      <c r="B168" t="s">
        <v>173</v>
      </c>
      <c r="C168" t="s">
        <v>17</v>
      </c>
      <c r="D168" t="s">
        <v>11</v>
      </c>
      <c r="E168" t="s">
        <v>18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18398</v>
      </c>
      <c r="L168">
        <v>28403</v>
      </c>
      <c r="M168">
        <v>43804</v>
      </c>
      <c r="N168">
        <v>51534</v>
      </c>
      <c r="O168">
        <v>70316</v>
      </c>
      <c r="P168">
        <f t="shared" si="4"/>
        <v>212455</v>
      </c>
      <c r="Q168">
        <v>1.49</v>
      </c>
      <c r="R168">
        <f t="shared" si="5"/>
        <v>316557.95</v>
      </c>
    </row>
    <row r="169" spans="1:18" x14ac:dyDescent="0.5">
      <c r="A169" s="4" t="s">
        <v>159</v>
      </c>
      <c r="B169" t="s">
        <v>173</v>
      </c>
      <c r="C169" t="s">
        <v>17</v>
      </c>
      <c r="D169" t="s">
        <v>11</v>
      </c>
      <c r="E169" t="s">
        <v>19</v>
      </c>
      <c r="F169">
        <v>0</v>
      </c>
      <c r="G169">
        <v>0</v>
      </c>
      <c r="H169">
        <v>0</v>
      </c>
      <c r="I169">
        <v>0</v>
      </c>
      <c r="J169">
        <v>15404</v>
      </c>
      <c r="K169">
        <v>19588</v>
      </c>
      <c r="L169">
        <v>26779</v>
      </c>
      <c r="M169">
        <v>41409</v>
      </c>
      <c r="N169">
        <v>64098</v>
      </c>
      <c r="O169">
        <v>69657</v>
      </c>
      <c r="P169">
        <f t="shared" si="4"/>
        <v>236935</v>
      </c>
      <c r="Q169">
        <v>0.99</v>
      </c>
      <c r="R169">
        <f t="shared" si="5"/>
        <v>234565.65</v>
      </c>
    </row>
    <row r="170" spans="1:18" x14ac:dyDescent="0.5">
      <c r="A170" s="4" t="s">
        <v>159</v>
      </c>
      <c r="B170" t="s">
        <v>173</v>
      </c>
      <c r="C170" t="s">
        <v>17</v>
      </c>
      <c r="D170" t="s">
        <v>11</v>
      </c>
      <c r="E170" t="s">
        <v>12</v>
      </c>
      <c r="F170">
        <v>0</v>
      </c>
      <c r="G170">
        <v>0</v>
      </c>
      <c r="H170">
        <v>0</v>
      </c>
      <c r="I170">
        <v>0</v>
      </c>
      <c r="J170">
        <v>16117</v>
      </c>
      <c r="K170">
        <v>17432</v>
      </c>
      <c r="L170">
        <v>27953</v>
      </c>
      <c r="M170">
        <v>38243</v>
      </c>
      <c r="N170">
        <v>65757</v>
      </c>
      <c r="O170">
        <v>67076</v>
      </c>
      <c r="P170">
        <f t="shared" si="4"/>
        <v>232578</v>
      </c>
      <c r="Q170">
        <v>1.99</v>
      </c>
      <c r="R170">
        <f t="shared" si="5"/>
        <v>462830.22</v>
      </c>
    </row>
    <row r="171" spans="1:18" x14ac:dyDescent="0.5">
      <c r="A171" s="4" t="s">
        <v>159</v>
      </c>
      <c r="B171" t="s">
        <v>174</v>
      </c>
      <c r="C171" t="s">
        <v>10</v>
      </c>
      <c r="D171" t="s">
        <v>14</v>
      </c>
      <c r="E171" t="s">
        <v>19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17487</v>
      </c>
      <c r="L171">
        <v>27781</v>
      </c>
      <c r="M171">
        <v>19910</v>
      </c>
      <c r="N171">
        <v>19583</v>
      </c>
      <c r="O171">
        <v>12273</v>
      </c>
      <c r="P171">
        <f t="shared" si="4"/>
        <v>97034</v>
      </c>
      <c r="Q171">
        <v>9.99</v>
      </c>
      <c r="R171">
        <f t="shared" si="5"/>
        <v>969369.66</v>
      </c>
    </row>
    <row r="172" spans="1:18" x14ac:dyDescent="0.5">
      <c r="A172" s="4" t="s">
        <v>159</v>
      </c>
      <c r="B172" t="s">
        <v>175</v>
      </c>
      <c r="C172" t="s">
        <v>17</v>
      </c>
      <c r="D172" t="s">
        <v>11</v>
      </c>
      <c r="E172" t="s">
        <v>15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18970</v>
      </c>
      <c r="L172">
        <v>27041</v>
      </c>
      <c r="M172">
        <v>43604</v>
      </c>
      <c r="N172">
        <v>51218</v>
      </c>
      <c r="O172">
        <v>68416</v>
      </c>
      <c r="P172">
        <f t="shared" si="4"/>
        <v>209249</v>
      </c>
      <c r="Q172">
        <v>3.99</v>
      </c>
      <c r="R172">
        <f t="shared" si="5"/>
        <v>834903.51</v>
      </c>
    </row>
    <row r="173" spans="1:18" x14ac:dyDescent="0.5">
      <c r="A173" s="4" t="s">
        <v>159</v>
      </c>
      <c r="B173" t="s">
        <v>176</v>
      </c>
      <c r="C173" t="s">
        <v>10</v>
      </c>
      <c r="D173" t="s">
        <v>14</v>
      </c>
      <c r="E173" t="s">
        <v>18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27263</v>
      </c>
      <c r="M173">
        <v>56185</v>
      </c>
      <c r="N173">
        <v>67882</v>
      </c>
      <c r="O173">
        <v>26058</v>
      </c>
      <c r="P173">
        <f t="shared" si="4"/>
        <v>177388</v>
      </c>
      <c r="Q173">
        <v>11.99</v>
      </c>
      <c r="R173">
        <f t="shared" si="5"/>
        <v>2126882.12</v>
      </c>
    </row>
    <row r="174" spans="1:18" x14ac:dyDescent="0.5">
      <c r="A174" s="4" t="s">
        <v>159</v>
      </c>
      <c r="B174" t="s">
        <v>176</v>
      </c>
      <c r="C174" t="s">
        <v>10</v>
      </c>
      <c r="D174" t="s">
        <v>14</v>
      </c>
      <c r="E174" t="s">
        <v>19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25030</v>
      </c>
      <c r="M174">
        <v>0</v>
      </c>
      <c r="N174">
        <v>319</v>
      </c>
      <c r="O174">
        <v>1696</v>
      </c>
      <c r="P174">
        <f t="shared" si="4"/>
        <v>27045</v>
      </c>
      <c r="Q174">
        <v>9.99</v>
      </c>
      <c r="R174">
        <f t="shared" si="5"/>
        <v>270179.55</v>
      </c>
    </row>
    <row r="175" spans="1:18" x14ac:dyDescent="0.5">
      <c r="A175" s="4" t="s">
        <v>159</v>
      </c>
      <c r="B175" t="s">
        <v>176</v>
      </c>
      <c r="C175" t="s">
        <v>10</v>
      </c>
      <c r="D175" t="s">
        <v>14</v>
      </c>
      <c r="E175" t="s">
        <v>15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26944</v>
      </c>
      <c r="M175">
        <v>255238</v>
      </c>
      <c r="N175">
        <v>289581</v>
      </c>
      <c r="O175">
        <v>128142</v>
      </c>
      <c r="P175">
        <f t="shared" si="4"/>
        <v>699905</v>
      </c>
      <c r="Q175">
        <v>15.99</v>
      </c>
      <c r="R175">
        <f t="shared" si="5"/>
        <v>11191480.949999999</v>
      </c>
    </row>
    <row r="176" spans="1:18" x14ac:dyDescent="0.5">
      <c r="A176" s="4" t="s">
        <v>159</v>
      </c>
      <c r="B176" t="s">
        <v>176</v>
      </c>
      <c r="C176" t="s">
        <v>10</v>
      </c>
      <c r="D176" t="s">
        <v>11</v>
      </c>
      <c r="E176" t="s">
        <v>15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19016</v>
      </c>
      <c r="L176">
        <v>28424</v>
      </c>
      <c r="M176">
        <v>40856</v>
      </c>
      <c r="N176">
        <v>49007</v>
      </c>
      <c r="O176">
        <v>61197</v>
      </c>
      <c r="P176">
        <f t="shared" si="4"/>
        <v>198500</v>
      </c>
      <c r="Q176">
        <v>3.99</v>
      </c>
      <c r="R176">
        <f t="shared" si="5"/>
        <v>792015</v>
      </c>
    </row>
    <row r="177" spans="1:18" x14ac:dyDescent="0.5">
      <c r="A177" s="4" t="s">
        <v>159</v>
      </c>
      <c r="B177" t="s">
        <v>177</v>
      </c>
      <c r="C177" t="s">
        <v>44</v>
      </c>
      <c r="D177" t="s">
        <v>14</v>
      </c>
      <c r="E177" t="s">
        <v>19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26948</v>
      </c>
      <c r="M177">
        <v>9773</v>
      </c>
      <c r="N177">
        <v>11444</v>
      </c>
      <c r="O177">
        <v>21407</v>
      </c>
      <c r="P177">
        <f t="shared" si="4"/>
        <v>69572</v>
      </c>
      <c r="Q177">
        <v>9.99</v>
      </c>
      <c r="R177">
        <f t="shared" si="5"/>
        <v>695024.28</v>
      </c>
    </row>
    <row r="178" spans="1:18" x14ac:dyDescent="0.5">
      <c r="A178" s="4" t="s">
        <v>159</v>
      </c>
      <c r="B178" t="s">
        <v>178</v>
      </c>
      <c r="C178" t="s">
        <v>51</v>
      </c>
      <c r="D178" t="s">
        <v>11</v>
      </c>
      <c r="E178" t="s">
        <v>18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43012</v>
      </c>
      <c r="N178">
        <v>63861</v>
      </c>
      <c r="O178">
        <v>64833</v>
      </c>
      <c r="P178">
        <f t="shared" si="4"/>
        <v>171706</v>
      </c>
      <c r="Q178">
        <v>1.49</v>
      </c>
      <c r="R178">
        <f t="shared" si="5"/>
        <v>255841.94</v>
      </c>
    </row>
    <row r="179" spans="1:18" x14ac:dyDescent="0.5">
      <c r="A179" s="4" t="s">
        <v>159</v>
      </c>
      <c r="B179" t="s">
        <v>179</v>
      </c>
      <c r="C179" t="s">
        <v>51</v>
      </c>
      <c r="D179" t="s">
        <v>11</v>
      </c>
      <c r="E179" t="s">
        <v>19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37581</v>
      </c>
      <c r="N179">
        <v>62352</v>
      </c>
      <c r="O179">
        <v>69730</v>
      </c>
      <c r="P179">
        <f t="shared" si="4"/>
        <v>169663</v>
      </c>
      <c r="Q179">
        <v>0.99</v>
      </c>
      <c r="R179">
        <f t="shared" si="5"/>
        <v>167966.37</v>
      </c>
    </row>
    <row r="180" spans="1:18" x14ac:dyDescent="0.5">
      <c r="A180" s="4" t="s">
        <v>159</v>
      </c>
      <c r="B180" t="s">
        <v>180</v>
      </c>
      <c r="C180" t="s">
        <v>17</v>
      </c>
      <c r="D180" t="s">
        <v>14</v>
      </c>
      <c r="E180" t="s">
        <v>18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184387</v>
      </c>
      <c r="N180">
        <v>231980</v>
      </c>
      <c r="O180">
        <v>205703</v>
      </c>
      <c r="P180">
        <f t="shared" si="4"/>
        <v>622070</v>
      </c>
      <c r="Q180">
        <v>11.99</v>
      </c>
      <c r="R180">
        <f t="shared" si="5"/>
        <v>7458619.2999999998</v>
      </c>
    </row>
    <row r="181" spans="1:18" x14ac:dyDescent="0.5">
      <c r="A181" s="4" t="s">
        <v>159</v>
      </c>
      <c r="B181" t="s">
        <v>180</v>
      </c>
      <c r="C181" t="s">
        <v>17</v>
      </c>
      <c r="D181" t="s">
        <v>14</v>
      </c>
      <c r="E181" t="s">
        <v>12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780</v>
      </c>
      <c r="N181">
        <v>809</v>
      </c>
      <c r="O181">
        <v>560</v>
      </c>
      <c r="P181">
        <f t="shared" si="4"/>
        <v>2149</v>
      </c>
      <c r="Q181">
        <v>12.99</v>
      </c>
      <c r="R181">
        <f t="shared" si="5"/>
        <v>27915.510000000002</v>
      </c>
    </row>
    <row r="182" spans="1:18" x14ac:dyDescent="0.5">
      <c r="A182" s="4" t="s">
        <v>159</v>
      </c>
      <c r="B182" t="s">
        <v>180</v>
      </c>
      <c r="C182" t="s">
        <v>17</v>
      </c>
      <c r="D182" t="s">
        <v>11</v>
      </c>
      <c r="E182" t="s">
        <v>18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35847</v>
      </c>
      <c r="N182">
        <v>53032</v>
      </c>
      <c r="O182">
        <v>65920</v>
      </c>
      <c r="P182">
        <f t="shared" si="4"/>
        <v>154799</v>
      </c>
      <c r="Q182">
        <v>1.49</v>
      </c>
      <c r="R182">
        <f t="shared" si="5"/>
        <v>230650.51</v>
      </c>
    </row>
    <row r="183" spans="1:18" x14ac:dyDescent="0.5">
      <c r="A183" s="4" t="s">
        <v>159</v>
      </c>
      <c r="B183" t="s">
        <v>180</v>
      </c>
      <c r="C183" t="s">
        <v>17</v>
      </c>
      <c r="D183" t="s">
        <v>11</v>
      </c>
      <c r="E183" t="s">
        <v>19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36256</v>
      </c>
      <c r="N183">
        <v>57192</v>
      </c>
      <c r="O183">
        <v>60963</v>
      </c>
      <c r="P183">
        <f t="shared" si="4"/>
        <v>154411</v>
      </c>
      <c r="Q183">
        <v>0.99</v>
      </c>
      <c r="R183">
        <f t="shared" si="5"/>
        <v>152866.88999999998</v>
      </c>
    </row>
    <row r="184" spans="1:18" x14ac:dyDescent="0.5">
      <c r="A184" s="4" t="s">
        <v>159</v>
      </c>
      <c r="B184" t="s">
        <v>181</v>
      </c>
      <c r="C184" t="s">
        <v>51</v>
      </c>
      <c r="D184" t="s">
        <v>14</v>
      </c>
      <c r="E184" t="s">
        <v>12</v>
      </c>
      <c r="F184">
        <v>753850</v>
      </c>
      <c r="G184">
        <v>762557</v>
      </c>
      <c r="H184">
        <v>776087</v>
      </c>
      <c r="I184">
        <v>786251</v>
      </c>
      <c r="J184">
        <v>820706</v>
      </c>
      <c r="K184">
        <v>826363</v>
      </c>
      <c r="L184">
        <v>893696</v>
      </c>
      <c r="M184">
        <v>863650</v>
      </c>
      <c r="N184">
        <v>687546</v>
      </c>
      <c r="O184">
        <v>351642</v>
      </c>
      <c r="P184">
        <f t="shared" si="4"/>
        <v>7522348</v>
      </c>
      <c r="Q184">
        <v>12.99</v>
      </c>
      <c r="R184">
        <f t="shared" si="5"/>
        <v>97715300.519999996</v>
      </c>
    </row>
    <row r="185" spans="1:18" x14ac:dyDescent="0.5">
      <c r="A185" s="4" t="s">
        <v>182</v>
      </c>
      <c r="B185" t="s">
        <v>183</v>
      </c>
      <c r="C185" t="s">
        <v>51</v>
      </c>
      <c r="D185" t="s">
        <v>14</v>
      </c>
      <c r="E185" t="s">
        <v>15</v>
      </c>
      <c r="F185">
        <v>752809</v>
      </c>
      <c r="G185">
        <v>760729</v>
      </c>
      <c r="H185">
        <v>779695</v>
      </c>
      <c r="I185">
        <v>780761</v>
      </c>
      <c r="J185">
        <v>822764</v>
      </c>
      <c r="K185">
        <v>831377</v>
      </c>
      <c r="L185">
        <v>897819</v>
      </c>
      <c r="M185">
        <v>867515</v>
      </c>
      <c r="N185">
        <v>687959</v>
      </c>
      <c r="O185">
        <v>570585</v>
      </c>
      <c r="P185">
        <f t="shared" si="4"/>
        <v>7752013</v>
      </c>
      <c r="Q185">
        <v>15.99</v>
      </c>
      <c r="R185">
        <f t="shared" si="5"/>
        <v>123954687.87</v>
      </c>
    </row>
    <row r="186" spans="1:18" x14ac:dyDescent="0.5">
      <c r="A186" s="4" t="s">
        <v>182</v>
      </c>
      <c r="B186" t="s">
        <v>184</v>
      </c>
      <c r="C186" t="s">
        <v>44</v>
      </c>
      <c r="D186" t="s">
        <v>11</v>
      </c>
      <c r="E186" t="s">
        <v>12</v>
      </c>
      <c r="F186">
        <v>2925</v>
      </c>
      <c r="G186">
        <v>3996</v>
      </c>
      <c r="H186">
        <v>4740</v>
      </c>
      <c r="I186">
        <v>5516</v>
      </c>
      <c r="J186">
        <v>7043</v>
      </c>
      <c r="K186">
        <v>9992</v>
      </c>
      <c r="L186">
        <v>17866</v>
      </c>
      <c r="M186">
        <v>24831</v>
      </c>
      <c r="N186">
        <v>31991</v>
      </c>
      <c r="O186">
        <v>43200</v>
      </c>
      <c r="P186">
        <f t="shared" si="4"/>
        <v>152100</v>
      </c>
      <c r="Q186">
        <v>1.99</v>
      </c>
      <c r="R186">
        <f t="shared" si="5"/>
        <v>302679</v>
      </c>
    </row>
    <row r="187" spans="1:18" x14ac:dyDescent="0.5">
      <c r="A187" s="4" t="s">
        <v>182</v>
      </c>
      <c r="B187" t="s">
        <v>185</v>
      </c>
      <c r="C187" t="s">
        <v>44</v>
      </c>
      <c r="D187" t="s">
        <v>14</v>
      </c>
      <c r="E187" t="s">
        <v>15</v>
      </c>
      <c r="F187">
        <v>3423</v>
      </c>
      <c r="G187">
        <v>4270</v>
      </c>
      <c r="H187">
        <v>4590</v>
      </c>
      <c r="I187">
        <v>5202</v>
      </c>
      <c r="J187">
        <v>7915</v>
      </c>
      <c r="K187">
        <v>9791</v>
      </c>
      <c r="L187">
        <v>17518</v>
      </c>
      <c r="M187">
        <v>15598</v>
      </c>
      <c r="N187">
        <v>25522</v>
      </c>
      <c r="O187">
        <v>7050</v>
      </c>
      <c r="P187">
        <f t="shared" si="4"/>
        <v>100879</v>
      </c>
      <c r="Q187">
        <v>15.99</v>
      </c>
      <c r="R187">
        <f t="shared" si="5"/>
        <v>1613055.21</v>
      </c>
    </row>
    <row r="188" spans="1:18" x14ac:dyDescent="0.5">
      <c r="A188" s="4" t="s">
        <v>182</v>
      </c>
      <c r="B188" t="s">
        <v>186</v>
      </c>
      <c r="C188" t="s">
        <v>10</v>
      </c>
      <c r="D188" t="s">
        <v>14</v>
      </c>
      <c r="E188" t="s">
        <v>19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9834</v>
      </c>
      <c r="L188">
        <v>19341</v>
      </c>
      <c r="M188">
        <v>246294</v>
      </c>
      <c r="N188">
        <v>324076</v>
      </c>
      <c r="O188">
        <v>126315</v>
      </c>
      <c r="P188">
        <f t="shared" si="4"/>
        <v>725860</v>
      </c>
      <c r="Q188">
        <v>9.99</v>
      </c>
      <c r="R188">
        <f t="shared" si="5"/>
        <v>7251341.4000000004</v>
      </c>
    </row>
    <row r="189" spans="1:18" x14ac:dyDescent="0.5">
      <c r="A189" s="4" t="s">
        <v>182</v>
      </c>
      <c r="B189" t="s">
        <v>186</v>
      </c>
      <c r="C189" t="s">
        <v>10</v>
      </c>
      <c r="D189" t="s">
        <v>14</v>
      </c>
      <c r="E189" t="s">
        <v>12</v>
      </c>
      <c r="F189">
        <v>0</v>
      </c>
      <c r="G189">
        <v>0</v>
      </c>
      <c r="H189">
        <v>0</v>
      </c>
      <c r="I189">
        <v>0</v>
      </c>
      <c r="J189">
        <v>7169</v>
      </c>
      <c r="K189">
        <v>9348</v>
      </c>
      <c r="L189">
        <v>16276</v>
      </c>
      <c r="M189">
        <v>259733</v>
      </c>
      <c r="N189">
        <v>282127</v>
      </c>
      <c r="O189">
        <v>129308</v>
      </c>
      <c r="P189">
        <f t="shared" si="4"/>
        <v>703961</v>
      </c>
      <c r="Q189">
        <v>12.99</v>
      </c>
      <c r="R189">
        <f t="shared" si="5"/>
        <v>9144453.3900000006</v>
      </c>
    </row>
    <row r="190" spans="1:18" x14ac:dyDescent="0.5">
      <c r="A190" s="4" t="s">
        <v>182</v>
      </c>
      <c r="B190" t="s">
        <v>186</v>
      </c>
      <c r="C190" t="s">
        <v>10</v>
      </c>
      <c r="D190" t="s">
        <v>14</v>
      </c>
      <c r="E190" t="s">
        <v>15</v>
      </c>
      <c r="F190">
        <v>0</v>
      </c>
      <c r="G190">
        <v>3683</v>
      </c>
      <c r="H190">
        <v>4910</v>
      </c>
      <c r="I190">
        <v>5368</v>
      </c>
      <c r="J190">
        <v>8858</v>
      </c>
      <c r="K190">
        <v>9128</v>
      </c>
      <c r="L190">
        <v>19525</v>
      </c>
      <c r="M190">
        <v>303193</v>
      </c>
      <c r="N190">
        <v>258824</v>
      </c>
      <c r="O190">
        <v>165254</v>
      </c>
      <c r="P190">
        <f t="shared" si="4"/>
        <v>778743</v>
      </c>
      <c r="Q190">
        <v>15.99</v>
      </c>
      <c r="R190">
        <f t="shared" si="5"/>
        <v>12452100.57</v>
      </c>
    </row>
    <row r="191" spans="1:18" x14ac:dyDescent="0.5">
      <c r="A191" s="4" t="s">
        <v>182</v>
      </c>
      <c r="B191" t="s">
        <v>186</v>
      </c>
      <c r="C191" t="s">
        <v>10</v>
      </c>
      <c r="D191" t="s">
        <v>11</v>
      </c>
      <c r="E191" t="s">
        <v>18</v>
      </c>
      <c r="F191">
        <v>0</v>
      </c>
      <c r="G191">
        <v>0</v>
      </c>
      <c r="H191">
        <v>0</v>
      </c>
      <c r="I191">
        <v>5468</v>
      </c>
      <c r="J191">
        <v>7185</v>
      </c>
      <c r="K191">
        <v>9632</v>
      </c>
      <c r="L191">
        <v>19724</v>
      </c>
      <c r="M191">
        <v>24994</v>
      </c>
      <c r="N191">
        <v>33197</v>
      </c>
      <c r="O191">
        <v>35166</v>
      </c>
      <c r="P191">
        <f t="shared" si="4"/>
        <v>135366</v>
      </c>
      <c r="Q191">
        <v>1.49</v>
      </c>
      <c r="R191">
        <f t="shared" si="5"/>
        <v>201695.34</v>
      </c>
    </row>
    <row r="192" spans="1:18" x14ac:dyDescent="0.5">
      <c r="A192" s="4" t="s">
        <v>182</v>
      </c>
      <c r="B192" t="s">
        <v>186</v>
      </c>
      <c r="C192" t="s">
        <v>10</v>
      </c>
      <c r="D192" t="s">
        <v>11</v>
      </c>
      <c r="E192" t="s">
        <v>12</v>
      </c>
      <c r="F192">
        <v>0</v>
      </c>
      <c r="G192">
        <v>0</v>
      </c>
      <c r="H192">
        <v>0</v>
      </c>
      <c r="I192">
        <v>0</v>
      </c>
      <c r="J192">
        <v>7378</v>
      </c>
      <c r="K192">
        <v>9075</v>
      </c>
      <c r="L192">
        <v>19955</v>
      </c>
      <c r="M192">
        <v>22759</v>
      </c>
      <c r="N192">
        <v>32076</v>
      </c>
      <c r="O192">
        <v>36018</v>
      </c>
      <c r="P192">
        <f t="shared" si="4"/>
        <v>127261</v>
      </c>
      <c r="Q192">
        <v>1.99</v>
      </c>
      <c r="R192">
        <f t="shared" si="5"/>
        <v>253249.38999999998</v>
      </c>
    </row>
    <row r="193" spans="1:18" x14ac:dyDescent="0.5">
      <c r="A193" s="4" t="s">
        <v>182</v>
      </c>
      <c r="B193" t="s">
        <v>187</v>
      </c>
      <c r="C193" t="s">
        <v>17</v>
      </c>
      <c r="D193" t="s">
        <v>14</v>
      </c>
      <c r="E193" t="s">
        <v>19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9145</v>
      </c>
      <c r="L193">
        <v>18799</v>
      </c>
      <c r="M193">
        <v>835</v>
      </c>
      <c r="N193">
        <v>810</v>
      </c>
      <c r="O193">
        <v>555</v>
      </c>
      <c r="P193">
        <f t="shared" si="4"/>
        <v>30144</v>
      </c>
      <c r="Q193">
        <v>9.99</v>
      </c>
      <c r="R193">
        <f t="shared" si="5"/>
        <v>301138.56</v>
      </c>
    </row>
    <row r="194" spans="1:18" x14ac:dyDescent="0.5">
      <c r="A194" s="4" t="s">
        <v>182</v>
      </c>
      <c r="B194" t="s">
        <v>188</v>
      </c>
      <c r="C194" t="s">
        <v>44</v>
      </c>
      <c r="D194" t="s">
        <v>11</v>
      </c>
      <c r="E194" t="s">
        <v>12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19140</v>
      </c>
      <c r="M194">
        <v>22442</v>
      </c>
      <c r="N194">
        <v>32780</v>
      </c>
      <c r="O194">
        <v>38627</v>
      </c>
      <c r="P194">
        <f t="shared" ref="P194:P257" si="6">SUM(F194:O194)</f>
        <v>112989</v>
      </c>
      <c r="Q194">
        <v>1.99</v>
      </c>
      <c r="R194">
        <f t="shared" si="5"/>
        <v>224848.11</v>
      </c>
    </row>
    <row r="195" spans="1:18" x14ac:dyDescent="0.5">
      <c r="A195" s="4" t="s">
        <v>182</v>
      </c>
      <c r="B195" t="s">
        <v>189</v>
      </c>
      <c r="C195" t="s">
        <v>10</v>
      </c>
      <c r="D195" t="s">
        <v>14</v>
      </c>
      <c r="E195" t="s">
        <v>12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350186</v>
      </c>
      <c r="N195">
        <v>298526</v>
      </c>
      <c r="O195">
        <v>162401</v>
      </c>
      <c r="P195">
        <f t="shared" si="6"/>
        <v>811113</v>
      </c>
      <c r="Q195">
        <v>12.99</v>
      </c>
      <c r="R195">
        <f t="shared" ref="R195:R258" si="7">(P195*Q195)</f>
        <v>10536357.870000001</v>
      </c>
    </row>
    <row r="196" spans="1:18" x14ac:dyDescent="0.5">
      <c r="A196" s="4" t="s">
        <v>182</v>
      </c>
      <c r="B196" t="s">
        <v>189</v>
      </c>
      <c r="C196" t="s">
        <v>10</v>
      </c>
      <c r="D196" t="s">
        <v>11</v>
      </c>
      <c r="E196" t="s">
        <v>19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27842</v>
      </c>
      <c r="N196">
        <v>30607</v>
      </c>
      <c r="O196">
        <v>35266</v>
      </c>
      <c r="P196">
        <f t="shared" si="6"/>
        <v>93715</v>
      </c>
      <c r="Q196">
        <v>0.99</v>
      </c>
      <c r="R196">
        <f t="shared" si="7"/>
        <v>92777.85</v>
      </c>
    </row>
    <row r="197" spans="1:18" x14ac:dyDescent="0.5">
      <c r="A197" s="4" t="s">
        <v>182</v>
      </c>
      <c r="B197" t="s">
        <v>190</v>
      </c>
      <c r="C197" t="s">
        <v>17</v>
      </c>
      <c r="D197" t="s">
        <v>11</v>
      </c>
      <c r="E197" t="s">
        <v>18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23826</v>
      </c>
      <c r="N197">
        <v>31638</v>
      </c>
      <c r="O197">
        <v>40105</v>
      </c>
      <c r="P197">
        <f t="shared" si="6"/>
        <v>95569</v>
      </c>
      <c r="Q197">
        <v>1.49</v>
      </c>
      <c r="R197">
        <f t="shared" si="7"/>
        <v>142397.81</v>
      </c>
    </row>
    <row r="198" spans="1:18" x14ac:dyDescent="0.5">
      <c r="A198" s="4" t="s">
        <v>182</v>
      </c>
      <c r="B198" t="s">
        <v>191</v>
      </c>
      <c r="C198" t="s">
        <v>17</v>
      </c>
      <c r="D198" t="s">
        <v>14</v>
      </c>
      <c r="E198" t="s">
        <v>15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66515</v>
      </c>
      <c r="N198">
        <v>38585</v>
      </c>
      <c r="O198">
        <v>22325</v>
      </c>
      <c r="P198">
        <f t="shared" si="6"/>
        <v>127425</v>
      </c>
      <c r="Q198">
        <v>15.99</v>
      </c>
      <c r="R198">
        <f t="shared" si="7"/>
        <v>2037525.75</v>
      </c>
    </row>
    <row r="199" spans="1:18" x14ac:dyDescent="0.5">
      <c r="A199" s="4" t="s">
        <v>182</v>
      </c>
      <c r="B199" t="s">
        <v>192</v>
      </c>
      <c r="C199" t="s">
        <v>51</v>
      </c>
      <c r="D199" t="s">
        <v>11</v>
      </c>
      <c r="E199" t="s">
        <v>15</v>
      </c>
      <c r="F199">
        <v>0</v>
      </c>
      <c r="G199">
        <v>14675</v>
      </c>
      <c r="H199">
        <v>17700</v>
      </c>
      <c r="I199">
        <v>29384</v>
      </c>
      <c r="J199">
        <v>44387</v>
      </c>
      <c r="K199">
        <v>51981</v>
      </c>
      <c r="L199">
        <v>97297</v>
      </c>
      <c r="M199">
        <v>168211</v>
      </c>
      <c r="N199">
        <v>390997</v>
      </c>
      <c r="O199">
        <v>521872</v>
      </c>
      <c r="P199">
        <f t="shared" si="6"/>
        <v>1336504</v>
      </c>
      <c r="Q199">
        <v>3.99</v>
      </c>
      <c r="R199">
        <f t="shared" si="7"/>
        <v>5332650.96</v>
      </c>
    </row>
    <row r="200" spans="1:18" x14ac:dyDescent="0.5">
      <c r="A200" s="4" t="s">
        <v>182</v>
      </c>
      <c r="B200" t="s">
        <v>193</v>
      </c>
      <c r="C200" t="s">
        <v>44</v>
      </c>
      <c r="D200" t="s">
        <v>14</v>
      </c>
      <c r="E200" t="s">
        <v>18</v>
      </c>
      <c r="F200">
        <v>0</v>
      </c>
      <c r="G200">
        <v>0</v>
      </c>
      <c r="H200">
        <v>0</v>
      </c>
      <c r="I200">
        <v>7060</v>
      </c>
      <c r="J200">
        <v>14504</v>
      </c>
      <c r="K200">
        <v>19480</v>
      </c>
      <c r="L200">
        <v>28697</v>
      </c>
      <c r="M200">
        <v>76158</v>
      </c>
      <c r="N200">
        <v>47676</v>
      </c>
      <c r="O200">
        <v>18373</v>
      </c>
      <c r="P200">
        <f t="shared" si="6"/>
        <v>211948</v>
      </c>
      <c r="Q200">
        <v>11.99</v>
      </c>
      <c r="R200">
        <f t="shared" si="7"/>
        <v>2541256.52</v>
      </c>
    </row>
    <row r="201" spans="1:18" x14ac:dyDescent="0.5">
      <c r="A201" s="4" t="s">
        <v>182</v>
      </c>
      <c r="B201" t="s">
        <v>194</v>
      </c>
      <c r="C201" t="s">
        <v>10</v>
      </c>
      <c r="D201" t="s">
        <v>11</v>
      </c>
      <c r="E201" t="s">
        <v>15</v>
      </c>
      <c r="F201">
        <v>0</v>
      </c>
      <c r="G201">
        <v>0</v>
      </c>
      <c r="H201">
        <v>0</v>
      </c>
      <c r="I201">
        <v>0</v>
      </c>
      <c r="J201">
        <v>41164</v>
      </c>
      <c r="K201">
        <v>50757</v>
      </c>
      <c r="L201">
        <v>95957</v>
      </c>
      <c r="M201">
        <v>205646</v>
      </c>
      <c r="N201">
        <v>336987</v>
      </c>
      <c r="O201">
        <v>648333</v>
      </c>
      <c r="P201">
        <f t="shared" si="6"/>
        <v>1378844</v>
      </c>
      <c r="Q201">
        <v>3.99</v>
      </c>
      <c r="R201">
        <f t="shared" si="7"/>
        <v>5501587.5600000005</v>
      </c>
    </row>
    <row r="202" spans="1:18" x14ac:dyDescent="0.5">
      <c r="A202" s="4" t="s">
        <v>182</v>
      </c>
      <c r="B202" t="s">
        <v>195</v>
      </c>
      <c r="C202" t="s">
        <v>44</v>
      </c>
      <c r="D202" t="s">
        <v>11</v>
      </c>
      <c r="E202" t="s">
        <v>19</v>
      </c>
      <c r="F202">
        <v>0</v>
      </c>
      <c r="G202">
        <v>0</v>
      </c>
      <c r="H202">
        <v>0</v>
      </c>
      <c r="I202">
        <v>0</v>
      </c>
      <c r="J202">
        <v>6062</v>
      </c>
      <c r="K202">
        <v>13091</v>
      </c>
      <c r="L202">
        <v>17547</v>
      </c>
      <c r="M202">
        <v>34585</v>
      </c>
      <c r="N202">
        <v>49021</v>
      </c>
      <c r="O202">
        <v>83921</v>
      </c>
      <c r="P202">
        <f t="shared" si="6"/>
        <v>204227</v>
      </c>
      <c r="Q202">
        <v>0.99</v>
      </c>
      <c r="R202">
        <f t="shared" si="7"/>
        <v>202184.73</v>
      </c>
    </row>
    <row r="203" spans="1:18" x14ac:dyDescent="0.5">
      <c r="A203" s="4" t="s">
        <v>182</v>
      </c>
      <c r="B203" t="s">
        <v>196</v>
      </c>
      <c r="C203" t="s">
        <v>10</v>
      </c>
      <c r="D203" t="s">
        <v>11</v>
      </c>
      <c r="E203" t="s">
        <v>18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17720</v>
      </c>
      <c r="L203">
        <v>34731</v>
      </c>
      <c r="M203">
        <v>45774</v>
      </c>
      <c r="N203">
        <v>111022</v>
      </c>
      <c r="O203">
        <v>98375</v>
      </c>
      <c r="P203">
        <f t="shared" si="6"/>
        <v>307622</v>
      </c>
      <c r="Q203">
        <v>1.49</v>
      </c>
      <c r="R203">
        <f t="shared" si="7"/>
        <v>458356.77999999997</v>
      </c>
    </row>
    <row r="204" spans="1:18" x14ac:dyDescent="0.5">
      <c r="A204" s="4" t="s">
        <v>182</v>
      </c>
      <c r="B204" t="s">
        <v>197</v>
      </c>
      <c r="C204" t="s">
        <v>10</v>
      </c>
      <c r="D204" t="s">
        <v>11</v>
      </c>
      <c r="E204" t="s">
        <v>12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17801</v>
      </c>
      <c r="L204">
        <v>31473</v>
      </c>
      <c r="M204">
        <v>42688</v>
      </c>
      <c r="N204">
        <v>111022</v>
      </c>
      <c r="O204">
        <v>98375</v>
      </c>
      <c r="P204">
        <f t="shared" si="6"/>
        <v>301359</v>
      </c>
      <c r="Q204">
        <v>1.99</v>
      </c>
      <c r="R204">
        <f t="shared" si="7"/>
        <v>599704.41</v>
      </c>
    </row>
    <row r="205" spans="1:18" x14ac:dyDescent="0.5">
      <c r="A205" s="4" t="s">
        <v>182</v>
      </c>
      <c r="B205" t="s">
        <v>198</v>
      </c>
      <c r="C205" t="s">
        <v>51</v>
      </c>
      <c r="D205" t="s">
        <v>14</v>
      </c>
      <c r="E205" t="s">
        <v>18</v>
      </c>
      <c r="F205">
        <v>0</v>
      </c>
      <c r="G205">
        <v>0</v>
      </c>
      <c r="H205">
        <v>17685</v>
      </c>
      <c r="I205">
        <v>31505</v>
      </c>
      <c r="J205">
        <v>42923</v>
      </c>
      <c r="K205">
        <v>56711</v>
      </c>
      <c r="L205">
        <v>82746</v>
      </c>
      <c r="M205">
        <v>221052</v>
      </c>
      <c r="N205">
        <v>216574</v>
      </c>
      <c r="O205">
        <v>194082</v>
      </c>
      <c r="P205">
        <f t="shared" si="6"/>
        <v>863278</v>
      </c>
      <c r="Q205">
        <v>11.99</v>
      </c>
      <c r="R205">
        <f t="shared" si="7"/>
        <v>10350703.220000001</v>
      </c>
    </row>
    <row r="206" spans="1:18" x14ac:dyDescent="0.5">
      <c r="A206" s="4" t="s">
        <v>182</v>
      </c>
      <c r="B206" t="s">
        <v>199</v>
      </c>
      <c r="C206" t="s">
        <v>44</v>
      </c>
      <c r="D206" t="s">
        <v>11</v>
      </c>
      <c r="E206" t="s">
        <v>15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5508</v>
      </c>
      <c r="L206">
        <v>13123</v>
      </c>
      <c r="M206">
        <v>20480</v>
      </c>
      <c r="N206">
        <v>38561</v>
      </c>
      <c r="O206">
        <v>43345</v>
      </c>
      <c r="P206">
        <f t="shared" si="6"/>
        <v>121017</v>
      </c>
      <c r="Q206">
        <v>3.99</v>
      </c>
      <c r="R206">
        <f t="shared" si="7"/>
        <v>482857.83</v>
      </c>
    </row>
    <row r="207" spans="1:18" x14ac:dyDescent="0.5">
      <c r="A207" s="4" t="s">
        <v>182</v>
      </c>
      <c r="B207" t="s">
        <v>200</v>
      </c>
      <c r="C207" t="s">
        <v>10</v>
      </c>
      <c r="D207" t="s">
        <v>14</v>
      </c>
      <c r="E207" t="s">
        <v>12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262358</v>
      </c>
      <c r="N207">
        <v>196431</v>
      </c>
      <c r="O207">
        <v>98687</v>
      </c>
      <c r="P207">
        <f t="shared" si="6"/>
        <v>557476</v>
      </c>
      <c r="Q207">
        <v>12.99</v>
      </c>
      <c r="R207">
        <f t="shared" si="7"/>
        <v>7241613.2400000002</v>
      </c>
    </row>
    <row r="208" spans="1:18" x14ac:dyDescent="0.5">
      <c r="A208" s="4" t="s">
        <v>182</v>
      </c>
      <c r="B208" t="s">
        <v>201</v>
      </c>
      <c r="C208" t="s">
        <v>10</v>
      </c>
      <c r="D208" t="s">
        <v>11</v>
      </c>
      <c r="E208" t="s">
        <v>12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15552</v>
      </c>
      <c r="N208">
        <v>6994</v>
      </c>
      <c r="O208">
        <v>46785</v>
      </c>
      <c r="P208">
        <f t="shared" si="6"/>
        <v>69331</v>
      </c>
      <c r="Q208">
        <v>1.99</v>
      </c>
      <c r="R208">
        <f t="shared" si="7"/>
        <v>137968.69</v>
      </c>
    </row>
    <row r="209" spans="1:18" x14ac:dyDescent="0.5">
      <c r="A209" s="4" t="s">
        <v>182</v>
      </c>
      <c r="B209" t="s">
        <v>202</v>
      </c>
      <c r="C209" t="s">
        <v>44</v>
      </c>
      <c r="D209" t="s">
        <v>14</v>
      </c>
      <c r="E209" t="s">
        <v>15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29955</v>
      </c>
      <c r="M209">
        <v>36326</v>
      </c>
      <c r="N209">
        <v>6217</v>
      </c>
      <c r="O209">
        <v>8622</v>
      </c>
      <c r="P209">
        <f t="shared" si="6"/>
        <v>81120</v>
      </c>
      <c r="Q209">
        <v>15.99</v>
      </c>
      <c r="R209">
        <f t="shared" si="7"/>
        <v>1297108.8</v>
      </c>
    </row>
    <row r="210" spans="1:18" x14ac:dyDescent="0.5">
      <c r="A210" s="4" t="s">
        <v>182</v>
      </c>
      <c r="B210" t="s">
        <v>203</v>
      </c>
      <c r="C210" t="s">
        <v>44</v>
      </c>
      <c r="D210" t="s">
        <v>11</v>
      </c>
      <c r="E210" t="s">
        <v>12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32879</v>
      </c>
      <c r="M210">
        <v>49723</v>
      </c>
      <c r="N210">
        <v>62711</v>
      </c>
      <c r="O210">
        <v>76378</v>
      </c>
      <c r="P210">
        <f t="shared" si="6"/>
        <v>221691</v>
      </c>
      <c r="Q210">
        <v>1.99</v>
      </c>
      <c r="R210">
        <f t="shared" si="7"/>
        <v>441165.09</v>
      </c>
    </row>
    <row r="211" spans="1:18" x14ac:dyDescent="0.5">
      <c r="A211" s="4" t="s">
        <v>182</v>
      </c>
      <c r="B211" t="s">
        <v>204</v>
      </c>
      <c r="C211" t="s">
        <v>51</v>
      </c>
      <c r="D211" t="s">
        <v>11</v>
      </c>
      <c r="E211" t="s">
        <v>19</v>
      </c>
      <c r="F211">
        <v>0</v>
      </c>
      <c r="G211">
        <v>0</v>
      </c>
      <c r="H211">
        <v>0</v>
      </c>
      <c r="I211">
        <v>28512</v>
      </c>
      <c r="J211">
        <v>43488</v>
      </c>
      <c r="K211">
        <v>53964</v>
      </c>
      <c r="L211">
        <v>94923</v>
      </c>
      <c r="M211">
        <v>225790</v>
      </c>
      <c r="N211">
        <v>348248</v>
      </c>
      <c r="O211">
        <v>591209</v>
      </c>
      <c r="P211">
        <f t="shared" si="6"/>
        <v>1386134</v>
      </c>
      <c r="Q211">
        <v>0.99</v>
      </c>
      <c r="R211">
        <f t="shared" si="7"/>
        <v>1372272.66</v>
      </c>
    </row>
    <row r="212" spans="1:18" x14ac:dyDescent="0.5">
      <c r="A212" s="4" t="s">
        <v>182</v>
      </c>
      <c r="B212" t="s">
        <v>205</v>
      </c>
      <c r="C212" t="s">
        <v>17</v>
      </c>
      <c r="D212" t="s">
        <v>14</v>
      </c>
      <c r="E212" t="s">
        <v>19</v>
      </c>
      <c r="F212">
        <v>5253</v>
      </c>
      <c r="G212">
        <v>13600</v>
      </c>
      <c r="H212">
        <v>19613</v>
      </c>
      <c r="I212">
        <v>32615</v>
      </c>
      <c r="J212">
        <v>40608</v>
      </c>
      <c r="K212">
        <v>57726</v>
      </c>
      <c r="L212">
        <v>80551</v>
      </c>
      <c r="M212">
        <v>56606</v>
      </c>
      <c r="N212">
        <v>43819</v>
      </c>
      <c r="O212">
        <v>32777</v>
      </c>
      <c r="P212">
        <f t="shared" si="6"/>
        <v>383168</v>
      </c>
      <c r="Q212">
        <v>9.99</v>
      </c>
      <c r="R212">
        <f t="shared" si="7"/>
        <v>3827848.3200000003</v>
      </c>
    </row>
    <row r="213" spans="1:18" x14ac:dyDescent="0.5">
      <c r="A213" s="4" t="s">
        <v>182</v>
      </c>
      <c r="B213" t="s">
        <v>205</v>
      </c>
      <c r="C213" t="s">
        <v>17</v>
      </c>
      <c r="D213" t="s">
        <v>14</v>
      </c>
      <c r="E213" t="s">
        <v>15</v>
      </c>
      <c r="F213">
        <v>5102</v>
      </c>
      <c r="G213">
        <v>12993</v>
      </c>
      <c r="H213">
        <v>19268</v>
      </c>
      <c r="I213">
        <v>34090</v>
      </c>
      <c r="J213">
        <v>44002</v>
      </c>
      <c r="K213">
        <v>55482</v>
      </c>
      <c r="L213">
        <v>87989</v>
      </c>
      <c r="M213">
        <v>26952</v>
      </c>
      <c r="N213">
        <v>35609</v>
      </c>
      <c r="O213">
        <v>17647</v>
      </c>
      <c r="P213">
        <f t="shared" si="6"/>
        <v>339134</v>
      </c>
      <c r="Q213">
        <v>15.99</v>
      </c>
      <c r="R213">
        <f t="shared" si="7"/>
        <v>5422752.6600000001</v>
      </c>
    </row>
    <row r="214" spans="1:18" x14ac:dyDescent="0.5">
      <c r="A214" s="4" t="s">
        <v>182</v>
      </c>
      <c r="B214" t="s">
        <v>205</v>
      </c>
      <c r="C214" t="s">
        <v>17</v>
      </c>
      <c r="D214" t="s">
        <v>11</v>
      </c>
      <c r="E214" t="s">
        <v>12</v>
      </c>
      <c r="F214">
        <v>5898</v>
      </c>
      <c r="G214">
        <v>13175</v>
      </c>
      <c r="H214">
        <v>16631</v>
      </c>
      <c r="I214">
        <v>34620</v>
      </c>
      <c r="J214">
        <v>41977</v>
      </c>
      <c r="K214">
        <v>54695</v>
      </c>
      <c r="L214">
        <v>94555</v>
      </c>
      <c r="M214">
        <v>245086</v>
      </c>
      <c r="N214">
        <v>316199</v>
      </c>
      <c r="O214">
        <v>545318</v>
      </c>
      <c r="P214">
        <f t="shared" si="6"/>
        <v>1368154</v>
      </c>
      <c r="Q214">
        <v>1.99</v>
      </c>
      <c r="R214">
        <f t="shared" si="7"/>
        <v>2722626.46</v>
      </c>
    </row>
    <row r="215" spans="1:18" x14ac:dyDescent="0.5">
      <c r="A215" s="4" t="s">
        <v>182</v>
      </c>
      <c r="B215" t="s">
        <v>206</v>
      </c>
      <c r="C215" t="s">
        <v>51</v>
      </c>
      <c r="D215" t="s">
        <v>14</v>
      </c>
      <c r="E215" t="s">
        <v>12</v>
      </c>
      <c r="F215">
        <v>0</v>
      </c>
      <c r="G215">
        <v>0</v>
      </c>
      <c r="H215">
        <v>0</v>
      </c>
      <c r="I215">
        <v>0</v>
      </c>
      <c r="J215">
        <v>44841</v>
      </c>
      <c r="K215">
        <v>61623</v>
      </c>
      <c r="L215">
        <v>78969</v>
      </c>
      <c r="M215">
        <v>156641</v>
      </c>
      <c r="N215">
        <v>193120</v>
      </c>
      <c r="O215">
        <v>177995</v>
      </c>
      <c r="P215">
        <f t="shared" si="6"/>
        <v>713189</v>
      </c>
      <c r="Q215">
        <v>12.99</v>
      </c>
      <c r="R215">
        <f t="shared" si="7"/>
        <v>9264325.1099999994</v>
      </c>
    </row>
    <row r="216" spans="1:18" x14ac:dyDescent="0.5">
      <c r="A216" s="4" t="s">
        <v>182</v>
      </c>
      <c r="B216" t="s">
        <v>207</v>
      </c>
      <c r="C216" t="s">
        <v>17</v>
      </c>
      <c r="D216" t="s">
        <v>11</v>
      </c>
      <c r="E216" t="s">
        <v>18</v>
      </c>
      <c r="F216">
        <v>133052</v>
      </c>
      <c r="G216">
        <v>136403</v>
      </c>
      <c r="H216">
        <v>170642</v>
      </c>
      <c r="I216">
        <v>213068</v>
      </c>
      <c r="J216">
        <v>292711</v>
      </c>
      <c r="K216">
        <v>301985</v>
      </c>
      <c r="L216">
        <v>550810</v>
      </c>
      <c r="M216">
        <v>765172</v>
      </c>
      <c r="N216">
        <v>1119838</v>
      </c>
      <c r="O216">
        <v>1974488</v>
      </c>
      <c r="P216">
        <f t="shared" si="6"/>
        <v>5658169</v>
      </c>
      <c r="Q216">
        <v>1.49</v>
      </c>
      <c r="R216">
        <f t="shared" si="7"/>
        <v>8430671.8100000005</v>
      </c>
    </row>
    <row r="217" spans="1:18" x14ac:dyDescent="0.5">
      <c r="A217" s="4" t="s">
        <v>182</v>
      </c>
      <c r="B217" t="s">
        <v>208</v>
      </c>
      <c r="C217" t="s">
        <v>44</v>
      </c>
      <c r="D217" t="s">
        <v>14</v>
      </c>
      <c r="E217" t="s">
        <v>15</v>
      </c>
      <c r="F217">
        <v>130592</v>
      </c>
      <c r="G217">
        <v>137448</v>
      </c>
      <c r="H217">
        <v>153428</v>
      </c>
      <c r="I217">
        <v>248489</v>
      </c>
      <c r="J217">
        <v>276833</v>
      </c>
      <c r="K217">
        <v>375943</v>
      </c>
      <c r="L217">
        <v>553407</v>
      </c>
      <c r="M217">
        <v>7683</v>
      </c>
      <c r="N217">
        <v>17074</v>
      </c>
      <c r="O217">
        <v>19137</v>
      </c>
      <c r="P217">
        <f t="shared" si="6"/>
        <v>1920034</v>
      </c>
      <c r="Q217">
        <v>15.99</v>
      </c>
      <c r="R217">
        <f t="shared" si="7"/>
        <v>30701343.66</v>
      </c>
    </row>
    <row r="218" spans="1:18" x14ac:dyDescent="0.5">
      <c r="A218" s="4" t="s">
        <v>182</v>
      </c>
      <c r="B218" t="s">
        <v>209</v>
      </c>
      <c r="C218" t="s">
        <v>44</v>
      </c>
      <c r="D218" t="s">
        <v>11</v>
      </c>
      <c r="E218" t="s">
        <v>15</v>
      </c>
      <c r="F218">
        <v>129719</v>
      </c>
      <c r="G218">
        <v>143142</v>
      </c>
      <c r="H218">
        <v>150346</v>
      </c>
      <c r="I218">
        <v>222733</v>
      </c>
      <c r="J218">
        <v>287357</v>
      </c>
      <c r="K218">
        <v>313384</v>
      </c>
      <c r="L218">
        <v>500970</v>
      </c>
      <c r="M218">
        <v>672617</v>
      </c>
      <c r="N218">
        <v>996904</v>
      </c>
      <c r="O218">
        <v>1139103</v>
      </c>
      <c r="P218">
        <f t="shared" si="6"/>
        <v>4556275</v>
      </c>
      <c r="Q218">
        <v>3.99</v>
      </c>
      <c r="R218">
        <f t="shared" si="7"/>
        <v>18179537.25</v>
      </c>
    </row>
    <row r="219" spans="1:18" x14ac:dyDescent="0.5">
      <c r="A219" s="4" t="s">
        <v>182</v>
      </c>
      <c r="B219" t="s">
        <v>210</v>
      </c>
      <c r="C219" t="s">
        <v>44</v>
      </c>
      <c r="D219" t="s">
        <v>11</v>
      </c>
      <c r="E219" t="s">
        <v>12</v>
      </c>
      <c r="F219">
        <v>125545</v>
      </c>
      <c r="G219">
        <v>139058</v>
      </c>
      <c r="H219">
        <v>171302</v>
      </c>
      <c r="I219">
        <v>220264</v>
      </c>
      <c r="J219">
        <v>282981</v>
      </c>
      <c r="K219">
        <v>341082</v>
      </c>
      <c r="L219">
        <v>494346</v>
      </c>
      <c r="M219">
        <v>707358</v>
      </c>
      <c r="N219">
        <v>898803</v>
      </c>
      <c r="O219">
        <v>1293079</v>
      </c>
      <c r="P219">
        <f t="shared" si="6"/>
        <v>4673818</v>
      </c>
      <c r="Q219">
        <v>1.99</v>
      </c>
      <c r="R219">
        <f t="shared" si="7"/>
        <v>9300897.8200000003</v>
      </c>
    </row>
    <row r="220" spans="1:18" x14ac:dyDescent="0.5">
      <c r="A220" s="4" t="s">
        <v>182</v>
      </c>
      <c r="B220" t="s">
        <v>211</v>
      </c>
      <c r="C220" t="s">
        <v>44</v>
      </c>
      <c r="D220" t="s">
        <v>14</v>
      </c>
      <c r="E220" t="s">
        <v>12</v>
      </c>
      <c r="F220">
        <v>125302</v>
      </c>
      <c r="G220">
        <v>135847</v>
      </c>
      <c r="H220">
        <v>151657</v>
      </c>
      <c r="I220">
        <v>211946</v>
      </c>
      <c r="J220">
        <v>283704</v>
      </c>
      <c r="K220">
        <v>310405</v>
      </c>
      <c r="L220">
        <v>507711</v>
      </c>
      <c r="M220">
        <v>0</v>
      </c>
      <c r="N220">
        <v>0</v>
      </c>
      <c r="O220">
        <v>1880</v>
      </c>
      <c r="P220">
        <f t="shared" si="6"/>
        <v>1728452</v>
      </c>
      <c r="Q220">
        <v>12.99</v>
      </c>
      <c r="R220">
        <f t="shared" si="7"/>
        <v>22452591.48</v>
      </c>
    </row>
    <row r="221" spans="1:18" x14ac:dyDescent="0.5">
      <c r="A221" s="4" t="s">
        <v>182</v>
      </c>
      <c r="B221" t="s">
        <v>212</v>
      </c>
      <c r="C221" t="s">
        <v>44</v>
      </c>
      <c r="D221" t="s">
        <v>11</v>
      </c>
      <c r="E221" t="s">
        <v>15</v>
      </c>
      <c r="F221">
        <v>132250</v>
      </c>
      <c r="G221">
        <v>140056</v>
      </c>
      <c r="H221">
        <v>145651</v>
      </c>
      <c r="I221">
        <v>239186</v>
      </c>
      <c r="J221">
        <v>297237</v>
      </c>
      <c r="K221">
        <v>380548</v>
      </c>
      <c r="L221">
        <v>478798</v>
      </c>
      <c r="M221">
        <v>795256</v>
      </c>
      <c r="N221">
        <v>997880</v>
      </c>
      <c r="O221">
        <v>1996972</v>
      </c>
      <c r="P221">
        <f t="shared" si="6"/>
        <v>5603834</v>
      </c>
      <c r="Q221">
        <v>3.99</v>
      </c>
      <c r="R221">
        <f t="shared" si="7"/>
        <v>22359297.66</v>
      </c>
    </row>
    <row r="222" spans="1:18" x14ac:dyDescent="0.5">
      <c r="A222" s="4" t="s">
        <v>182</v>
      </c>
      <c r="B222" t="s">
        <v>213</v>
      </c>
      <c r="C222" t="s">
        <v>44</v>
      </c>
      <c r="D222" t="s">
        <v>11</v>
      </c>
      <c r="E222" t="s">
        <v>15</v>
      </c>
      <c r="F222">
        <v>125424</v>
      </c>
      <c r="G222">
        <v>142609</v>
      </c>
      <c r="H222">
        <v>170790</v>
      </c>
      <c r="I222">
        <v>238804</v>
      </c>
      <c r="J222">
        <v>277575</v>
      </c>
      <c r="K222">
        <v>356558</v>
      </c>
      <c r="L222">
        <v>515509</v>
      </c>
      <c r="M222">
        <v>798902</v>
      </c>
      <c r="N222">
        <v>1021499</v>
      </c>
      <c r="O222">
        <v>1025423</v>
      </c>
      <c r="P222">
        <f t="shared" si="6"/>
        <v>4673093</v>
      </c>
      <c r="Q222">
        <v>3.99</v>
      </c>
      <c r="R222">
        <f t="shared" si="7"/>
        <v>18645641.07</v>
      </c>
    </row>
    <row r="223" spans="1:18" x14ac:dyDescent="0.5">
      <c r="A223" s="4" t="s">
        <v>182</v>
      </c>
      <c r="B223" t="s">
        <v>214</v>
      </c>
      <c r="C223" t="s">
        <v>44</v>
      </c>
      <c r="D223" t="s">
        <v>14</v>
      </c>
      <c r="E223" t="s">
        <v>18</v>
      </c>
      <c r="F223">
        <v>126892</v>
      </c>
      <c r="G223">
        <v>139796</v>
      </c>
      <c r="H223">
        <v>149267</v>
      </c>
      <c r="I223">
        <v>249694</v>
      </c>
      <c r="J223">
        <v>275544</v>
      </c>
      <c r="K223">
        <v>303094</v>
      </c>
      <c r="L223">
        <v>543793</v>
      </c>
      <c r="M223" t="s">
        <v>215</v>
      </c>
      <c r="N223">
        <v>24128</v>
      </c>
      <c r="O223">
        <v>5181</v>
      </c>
      <c r="P223">
        <f t="shared" si="6"/>
        <v>1817389</v>
      </c>
      <c r="Q223">
        <v>11.99</v>
      </c>
      <c r="R223">
        <f t="shared" si="7"/>
        <v>21790494.109999999</v>
      </c>
    </row>
    <row r="224" spans="1:18" x14ac:dyDescent="0.5">
      <c r="A224" s="4" t="s">
        <v>182</v>
      </c>
      <c r="B224" t="s">
        <v>216</v>
      </c>
      <c r="C224" t="s">
        <v>44</v>
      </c>
      <c r="D224" t="s">
        <v>14</v>
      </c>
      <c r="E224" t="s">
        <v>12</v>
      </c>
      <c r="F224">
        <v>0</v>
      </c>
      <c r="G224">
        <v>144203</v>
      </c>
      <c r="H224">
        <v>154826</v>
      </c>
      <c r="I224">
        <v>180606</v>
      </c>
      <c r="J224">
        <v>276882</v>
      </c>
      <c r="K224">
        <v>359856</v>
      </c>
      <c r="L224">
        <v>456479</v>
      </c>
      <c r="M224">
        <v>50308</v>
      </c>
      <c r="N224">
        <v>32899</v>
      </c>
      <c r="O224">
        <v>2582</v>
      </c>
      <c r="P224">
        <f t="shared" si="6"/>
        <v>1658641</v>
      </c>
      <c r="Q224">
        <v>12.99</v>
      </c>
      <c r="R224">
        <f t="shared" si="7"/>
        <v>21545746.59</v>
      </c>
    </row>
    <row r="225" spans="1:18" x14ac:dyDescent="0.5">
      <c r="A225" s="4" t="s">
        <v>182</v>
      </c>
      <c r="B225" t="s">
        <v>217</v>
      </c>
      <c r="C225" t="s">
        <v>44</v>
      </c>
      <c r="D225" t="s">
        <v>11</v>
      </c>
      <c r="E225" t="s">
        <v>12</v>
      </c>
      <c r="F225">
        <v>0</v>
      </c>
      <c r="G225">
        <v>139849</v>
      </c>
      <c r="H225">
        <v>150055</v>
      </c>
      <c r="I225">
        <v>245965</v>
      </c>
      <c r="J225">
        <v>292712</v>
      </c>
      <c r="K225">
        <v>395843</v>
      </c>
      <c r="L225">
        <v>532904</v>
      </c>
      <c r="M225">
        <v>691088</v>
      </c>
      <c r="N225">
        <v>872908</v>
      </c>
      <c r="O225">
        <v>1081698</v>
      </c>
      <c r="P225">
        <f t="shared" si="6"/>
        <v>4403022</v>
      </c>
      <c r="Q225">
        <v>1.99</v>
      </c>
      <c r="R225">
        <f t="shared" si="7"/>
        <v>8762013.7799999993</v>
      </c>
    </row>
    <row r="226" spans="1:18" x14ac:dyDescent="0.5">
      <c r="A226" s="4" t="s">
        <v>182</v>
      </c>
      <c r="B226" t="s">
        <v>218</v>
      </c>
      <c r="C226" t="s">
        <v>44</v>
      </c>
      <c r="D226" t="s">
        <v>14</v>
      </c>
      <c r="E226" t="s">
        <v>19</v>
      </c>
      <c r="F226">
        <v>0</v>
      </c>
      <c r="G226">
        <v>136082</v>
      </c>
      <c r="H226">
        <v>157353</v>
      </c>
      <c r="I226">
        <v>181781</v>
      </c>
      <c r="J226">
        <v>282160</v>
      </c>
      <c r="K226">
        <v>372613</v>
      </c>
      <c r="L226">
        <v>543473</v>
      </c>
      <c r="M226">
        <v>68133</v>
      </c>
      <c r="N226">
        <v>169271</v>
      </c>
      <c r="O226">
        <v>220212</v>
      </c>
      <c r="P226">
        <f t="shared" si="6"/>
        <v>2131078</v>
      </c>
      <c r="Q226">
        <v>9.99</v>
      </c>
      <c r="R226">
        <f t="shared" si="7"/>
        <v>21289469.219999999</v>
      </c>
    </row>
    <row r="227" spans="1:18" x14ac:dyDescent="0.5">
      <c r="A227" s="4" t="s">
        <v>182</v>
      </c>
      <c r="B227" t="s">
        <v>219</v>
      </c>
      <c r="C227" t="s">
        <v>44</v>
      </c>
      <c r="D227" t="s">
        <v>14</v>
      </c>
      <c r="E227" t="s">
        <v>18</v>
      </c>
      <c r="F227">
        <v>0</v>
      </c>
      <c r="G227">
        <v>144662</v>
      </c>
      <c r="H227">
        <v>171513</v>
      </c>
      <c r="I227">
        <v>226562</v>
      </c>
      <c r="J227">
        <v>282987</v>
      </c>
      <c r="K227">
        <v>338600</v>
      </c>
      <c r="L227">
        <v>522477</v>
      </c>
      <c r="M227">
        <v>0</v>
      </c>
      <c r="N227">
        <v>0</v>
      </c>
      <c r="O227">
        <v>276930</v>
      </c>
      <c r="P227">
        <f t="shared" si="6"/>
        <v>1963731</v>
      </c>
      <c r="Q227">
        <v>11.99</v>
      </c>
      <c r="R227">
        <f t="shared" si="7"/>
        <v>23545134.690000001</v>
      </c>
    </row>
    <row r="228" spans="1:18" x14ac:dyDescent="0.5">
      <c r="A228" s="4" t="s">
        <v>182</v>
      </c>
      <c r="B228" t="s">
        <v>220</v>
      </c>
      <c r="C228" t="s">
        <v>44</v>
      </c>
      <c r="D228" t="s">
        <v>11</v>
      </c>
      <c r="E228" t="s">
        <v>15</v>
      </c>
      <c r="F228">
        <v>0</v>
      </c>
      <c r="G228">
        <v>0</v>
      </c>
      <c r="H228">
        <v>157260</v>
      </c>
      <c r="I228">
        <v>187533</v>
      </c>
      <c r="J228">
        <v>281710</v>
      </c>
      <c r="K228">
        <v>376093</v>
      </c>
      <c r="L228">
        <v>527579</v>
      </c>
      <c r="M228">
        <v>804990</v>
      </c>
      <c r="N228">
        <v>1059179</v>
      </c>
      <c r="O228">
        <v>1203461</v>
      </c>
      <c r="P228">
        <f t="shared" si="6"/>
        <v>4597805</v>
      </c>
      <c r="Q228">
        <v>3.99</v>
      </c>
      <c r="R228">
        <f t="shared" si="7"/>
        <v>18345241.949999999</v>
      </c>
    </row>
    <row r="229" spans="1:18" x14ac:dyDescent="0.5">
      <c r="A229" s="4" t="s">
        <v>182</v>
      </c>
      <c r="B229" t="s">
        <v>221</v>
      </c>
      <c r="C229" t="s">
        <v>44</v>
      </c>
      <c r="D229" t="s">
        <v>11</v>
      </c>
      <c r="E229" t="s">
        <v>15</v>
      </c>
      <c r="F229">
        <v>0</v>
      </c>
      <c r="G229">
        <v>0</v>
      </c>
      <c r="H229">
        <v>159928</v>
      </c>
      <c r="I229">
        <v>214030</v>
      </c>
      <c r="J229">
        <v>287372</v>
      </c>
      <c r="K229">
        <v>351060</v>
      </c>
      <c r="L229">
        <v>554083</v>
      </c>
      <c r="M229">
        <v>677345</v>
      </c>
      <c r="N229">
        <v>876796</v>
      </c>
      <c r="O229">
        <v>1976084</v>
      </c>
      <c r="P229">
        <f t="shared" si="6"/>
        <v>5096698</v>
      </c>
      <c r="Q229">
        <v>3.99</v>
      </c>
      <c r="R229">
        <f t="shared" si="7"/>
        <v>20335825.02</v>
      </c>
    </row>
    <row r="230" spans="1:18" x14ac:dyDescent="0.5">
      <c r="A230" s="4" t="s">
        <v>182</v>
      </c>
      <c r="B230" t="s">
        <v>222</v>
      </c>
      <c r="C230" t="s">
        <v>44</v>
      </c>
      <c r="D230" t="s">
        <v>11</v>
      </c>
      <c r="E230" t="s">
        <v>19</v>
      </c>
      <c r="F230">
        <v>0</v>
      </c>
      <c r="G230">
        <v>0</v>
      </c>
      <c r="H230">
        <v>168251</v>
      </c>
      <c r="I230">
        <v>204334</v>
      </c>
      <c r="J230">
        <v>282078</v>
      </c>
      <c r="K230">
        <v>361071</v>
      </c>
      <c r="L230">
        <v>501941</v>
      </c>
      <c r="M230">
        <v>691466</v>
      </c>
      <c r="N230">
        <v>1004096</v>
      </c>
      <c r="O230">
        <v>1370185</v>
      </c>
      <c r="P230">
        <f t="shared" si="6"/>
        <v>4583422</v>
      </c>
      <c r="Q230">
        <v>0.99</v>
      </c>
      <c r="R230">
        <f t="shared" si="7"/>
        <v>4537587.78</v>
      </c>
    </row>
    <row r="231" spans="1:18" x14ac:dyDescent="0.5">
      <c r="A231" s="4" t="s">
        <v>182</v>
      </c>
      <c r="B231" t="s">
        <v>223</v>
      </c>
      <c r="C231" t="s">
        <v>44</v>
      </c>
      <c r="D231" t="s">
        <v>14</v>
      </c>
      <c r="E231" t="s">
        <v>19</v>
      </c>
      <c r="F231">
        <v>0</v>
      </c>
      <c r="G231">
        <v>0</v>
      </c>
      <c r="H231">
        <v>0</v>
      </c>
      <c r="I231">
        <v>213851</v>
      </c>
      <c r="J231">
        <v>275476</v>
      </c>
      <c r="K231">
        <v>306629</v>
      </c>
      <c r="L231">
        <v>501449</v>
      </c>
      <c r="M231">
        <v>34283</v>
      </c>
      <c r="N231">
        <v>2101</v>
      </c>
      <c r="O231">
        <v>25857</v>
      </c>
      <c r="P231">
        <f t="shared" si="6"/>
        <v>1359646</v>
      </c>
      <c r="Q231">
        <v>9.99</v>
      </c>
      <c r="R231">
        <f t="shared" si="7"/>
        <v>13582863.540000001</v>
      </c>
    </row>
    <row r="232" spans="1:18" x14ac:dyDescent="0.5">
      <c r="A232" s="4" t="s">
        <v>182</v>
      </c>
      <c r="B232" t="s">
        <v>224</v>
      </c>
      <c r="C232" t="s">
        <v>44</v>
      </c>
      <c r="D232" t="s">
        <v>11</v>
      </c>
      <c r="E232" t="s">
        <v>15</v>
      </c>
      <c r="F232">
        <v>0</v>
      </c>
      <c r="G232">
        <v>0</v>
      </c>
      <c r="H232">
        <v>0</v>
      </c>
      <c r="I232">
        <v>180163</v>
      </c>
      <c r="J232">
        <v>299517</v>
      </c>
      <c r="K232">
        <v>325268</v>
      </c>
      <c r="L232">
        <v>490993</v>
      </c>
      <c r="M232">
        <v>815684</v>
      </c>
      <c r="N232">
        <v>972951</v>
      </c>
      <c r="O232">
        <v>1449026</v>
      </c>
      <c r="P232">
        <f t="shared" si="6"/>
        <v>4533602</v>
      </c>
      <c r="Q232">
        <v>3.99</v>
      </c>
      <c r="R232">
        <f t="shared" si="7"/>
        <v>18089071.98</v>
      </c>
    </row>
    <row r="233" spans="1:18" x14ac:dyDescent="0.5">
      <c r="A233" s="4" t="s">
        <v>182</v>
      </c>
      <c r="B233" t="s">
        <v>225</v>
      </c>
      <c r="C233" t="s">
        <v>44</v>
      </c>
      <c r="D233" t="s">
        <v>14</v>
      </c>
      <c r="E233" t="s">
        <v>18</v>
      </c>
      <c r="F233">
        <v>0</v>
      </c>
      <c r="G233">
        <v>0</v>
      </c>
      <c r="H233">
        <v>0</v>
      </c>
      <c r="I233">
        <v>217697</v>
      </c>
      <c r="J233">
        <v>281764</v>
      </c>
      <c r="K233">
        <v>324759</v>
      </c>
      <c r="L233">
        <v>517785</v>
      </c>
      <c r="M233">
        <v>50987</v>
      </c>
      <c r="N233">
        <v>35187</v>
      </c>
      <c r="O233">
        <v>28465</v>
      </c>
      <c r="P233">
        <f t="shared" si="6"/>
        <v>1456644</v>
      </c>
      <c r="Q233">
        <v>11.99</v>
      </c>
      <c r="R233">
        <f t="shared" si="7"/>
        <v>17465161.559999999</v>
      </c>
    </row>
    <row r="234" spans="1:18" x14ac:dyDescent="0.5">
      <c r="A234" s="4" t="s">
        <v>182</v>
      </c>
      <c r="B234" t="s">
        <v>226</v>
      </c>
      <c r="C234" t="s">
        <v>44</v>
      </c>
      <c r="D234" t="s">
        <v>14</v>
      </c>
      <c r="E234" t="s">
        <v>12</v>
      </c>
      <c r="F234">
        <v>0</v>
      </c>
      <c r="G234">
        <v>0</v>
      </c>
      <c r="H234">
        <v>0</v>
      </c>
      <c r="I234">
        <v>0</v>
      </c>
      <c r="J234">
        <v>298902</v>
      </c>
      <c r="K234">
        <v>300189</v>
      </c>
      <c r="L234">
        <v>461456</v>
      </c>
      <c r="M234">
        <v>65183</v>
      </c>
      <c r="N234">
        <v>28585</v>
      </c>
      <c r="O234">
        <v>6588</v>
      </c>
      <c r="P234">
        <f t="shared" si="6"/>
        <v>1160903</v>
      </c>
      <c r="Q234">
        <v>12.99</v>
      </c>
      <c r="R234">
        <f t="shared" si="7"/>
        <v>15080129.970000001</v>
      </c>
    </row>
    <row r="235" spans="1:18" x14ac:dyDescent="0.5">
      <c r="A235" s="4" t="s">
        <v>182</v>
      </c>
      <c r="B235" t="s">
        <v>227</v>
      </c>
      <c r="C235" t="s">
        <v>44</v>
      </c>
      <c r="D235" t="s">
        <v>14</v>
      </c>
      <c r="E235" t="s">
        <v>19</v>
      </c>
      <c r="F235">
        <v>0</v>
      </c>
      <c r="G235">
        <v>0</v>
      </c>
      <c r="H235">
        <v>0</v>
      </c>
      <c r="I235">
        <v>0</v>
      </c>
      <c r="J235">
        <v>277618</v>
      </c>
      <c r="K235">
        <v>395912</v>
      </c>
      <c r="L235">
        <v>505624</v>
      </c>
      <c r="M235">
        <v>25892</v>
      </c>
      <c r="N235">
        <v>6377</v>
      </c>
      <c r="O235">
        <v>4848</v>
      </c>
      <c r="P235">
        <f t="shared" si="6"/>
        <v>1216271</v>
      </c>
      <c r="Q235">
        <v>9.99</v>
      </c>
      <c r="R235">
        <f t="shared" si="7"/>
        <v>12150547.290000001</v>
      </c>
    </row>
    <row r="236" spans="1:18" x14ac:dyDescent="0.5">
      <c r="A236" s="4" t="s">
        <v>228</v>
      </c>
      <c r="B236" t="s">
        <v>229</v>
      </c>
      <c r="C236" t="s">
        <v>44</v>
      </c>
      <c r="D236" t="s">
        <v>11</v>
      </c>
      <c r="E236" t="s">
        <v>19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313437</v>
      </c>
      <c r="L236">
        <v>513413</v>
      </c>
      <c r="M236">
        <v>782846</v>
      </c>
      <c r="N236">
        <v>1117757</v>
      </c>
      <c r="O236">
        <v>1427822</v>
      </c>
      <c r="P236">
        <f t="shared" si="6"/>
        <v>4155275</v>
      </c>
      <c r="Q236">
        <v>0.99</v>
      </c>
      <c r="R236">
        <f t="shared" si="7"/>
        <v>4113722.25</v>
      </c>
    </row>
    <row r="237" spans="1:18" x14ac:dyDescent="0.5">
      <c r="A237" s="4" t="s">
        <v>228</v>
      </c>
      <c r="B237" t="s">
        <v>230</v>
      </c>
      <c r="C237" t="s">
        <v>44</v>
      </c>
      <c r="D237" t="s">
        <v>14</v>
      </c>
      <c r="E237" t="s">
        <v>15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467075</v>
      </c>
      <c r="M237">
        <v>0</v>
      </c>
      <c r="N237">
        <v>0</v>
      </c>
      <c r="O237">
        <v>585271</v>
      </c>
      <c r="P237">
        <f t="shared" si="6"/>
        <v>1052346</v>
      </c>
      <c r="Q237">
        <v>15.99</v>
      </c>
      <c r="R237">
        <f t="shared" si="7"/>
        <v>16827012.539999999</v>
      </c>
    </row>
    <row r="238" spans="1:18" x14ac:dyDescent="0.5">
      <c r="A238" s="4" t="s">
        <v>228</v>
      </c>
      <c r="B238" t="s">
        <v>231</v>
      </c>
      <c r="C238" t="s">
        <v>44</v>
      </c>
      <c r="D238" t="s">
        <v>11</v>
      </c>
      <c r="E238" t="s">
        <v>15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767899</v>
      </c>
      <c r="N238">
        <v>984050</v>
      </c>
      <c r="O238">
        <v>1581156</v>
      </c>
      <c r="P238">
        <f t="shared" si="6"/>
        <v>3333105</v>
      </c>
      <c r="Q238">
        <v>3.99</v>
      </c>
      <c r="R238">
        <f t="shared" si="7"/>
        <v>13299088.950000001</v>
      </c>
    </row>
    <row r="239" spans="1:18" x14ac:dyDescent="0.5">
      <c r="A239" s="4" t="s">
        <v>228</v>
      </c>
      <c r="B239" t="s">
        <v>232</v>
      </c>
      <c r="C239" t="s">
        <v>44</v>
      </c>
      <c r="D239" t="s">
        <v>14</v>
      </c>
      <c r="E239" t="s">
        <v>18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358817</v>
      </c>
      <c r="P239">
        <f t="shared" si="6"/>
        <v>358817</v>
      </c>
      <c r="Q239">
        <v>11.99</v>
      </c>
      <c r="R239">
        <f t="shared" si="7"/>
        <v>4302215.83</v>
      </c>
    </row>
    <row r="240" spans="1:18" x14ac:dyDescent="0.5">
      <c r="A240" s="4" t="s">
        <v>228</v>
      </c>
      <c r="B240" t="s">
        <v>233</v>
      </c>
      <c r="C240" t="s">
        <v>10</v>
      </c>
      <c r="D240" t="s">
        <v>14</v>
      </c>
      <c r="E240" t="s">
        <v>19</v>
      </c>
      <c r="F240">
        <v>0</v>
      </c>
      <c r="G240">
        <v>0</v>
      </c>
      <c r="H240">
        <v>0</v>
      </c>
      <c r="I240">
        <v>441721</v>
      </c>
      <c r="J240">
        <v>412079</v>
      </c>
      <c r="K240">
        <v>285218</v>
      </c>
      <c r="L240">
        <v>381474</v>
      </c>
      <c r="M240">
        <v>20008</v>
      </c>
      <c r="N240">
        <v>21234</v>
      </c>
      <c r="O240">
        <v>13993</v>
      </c>
      <c r="P240">
        <f t="shared" si="6"/>
        <v>1575727</v>
      </c>
      <c r="Q240">
        <v>9.99</v>
      </c>
      <c r="R240">
        <f t="shared" si="7"/>
        <v>15741512.73</v>
      </c>
    </row>
    <row r="241" spans="1:18" x14ac:dyDescent="0.5">
      <c r="A241" s="4" t="s">
        <v>228</v>
      </c>
      <c r="B241" t="s">
        <v>233</v>
      </c>
      <c r="C241" t="s">
        <v>10</v>
      </c>
      <c r="D241" t="s">
        <v>14</v>
      </c>
      <c r="E241" t="s">
        <v>12</v>
      </c>
      <c r="F241">
        <v>0</v>
      </c>
      <c r="G241">
        <v>0</v>
      </c>
      <c r="H241">
        <v>417630</v>
      </c>
      <c r="I241">
        <v>486466</v>
      </c>
      <c r="J241">
        <v>343049</v>
      </c>
      <c r="K241">
        <v>445616</v>
      </c>
      <c r="L241">
        <v>487035</v>
      </c>
      <c r="M241">
        <v>304633</v>
      </c>
      <c r="N241">
        <v>324118</v>
      </c>
      <c r="O241">
        <v>369359</v>
      </c>
      <c r="P241">
        <f t="shared" si="6"/>
        <v>3177906</v>
      </c>
      <c r="Q241">
        <v>12.99</v>
      </c>
      <c r="R241">
        <f t="shared" si="7"/>
        <v>41280998.939999998</v>
      </c>
    </row>
    <row r="242" spans="1:18" x14ac:dyDescent="0.5">
      <c r="A242" s="4" t="s">
        <v>228</v>
      </c>
      <c r="B242" t="s">
        <v>233</v>
      </c>
      <c r="C242" t="s">
        <v>10</v>
      </c>
      <c r="D242" t="s">
        <v>14</v>
      </c>
      <c r="E242" t="s">
        <v>15</v>
      </c>
      <c r="F242">
        <v>0</v>
      </c>
      <c r="G242">
        <v>0</v>
      </c>
      <c r="H242">
        <v>0</v>
      </c>
      <c r="I242">
        <v>0</v>
      </c>
      <c r="J242">
        <v>456255</v>
      </c>
      <c r="K242">
        <v>271282</v>
      </c>
      <c r="L242">
        <v>294482</v>
      </c>
      <c r="M242">
        <v>29544</v>
      </c>
      <c r="N242">
        <v>13728</v>
      </c>
      <c r="O242">
        <v>29532</v>
      </c>
      <c r="P242">
        <f t="shared" si="6"/>
        <v>1094823</v>
      </c>
      <c r="Q242">
        <v>15.99</v>
      </c>
      <c r="R242">
        <f t="shared" si="7"/>
        <v>17506219.77</v>
      </c>
    </row>
    <row r="243" spans="1:18" x14ac:dyDescent="0.5">
      <c r="A243" s="4" t="s">
        <v>228</v>
      </c>
      <c r="B243" t="s">
        <v>233</v>
      </c>
      <c r="C243" t="s">
        <v>10</v>
      </c>
      <c r="D243" t="s">
        <v>11</v>
      </c>
      <c r="E243" t="s">
        <v>19</v>
      </c>
      <c r="F243">
        <v>0</v>
      </c>
      <c r="G243">
        <v>0</v>
      </c>
      <c r="H243">
        <v>0</v>
      </c>
      <c r="I243">
        <v>283030</v>
      </c>
      <c r="J243">
        <v>354472</v>
      </c>
      <c r="K243">
        <v>413938</v>
      </c>
      <c r="L243">
        <v>252135</v>
      </c>
      <c r="M243">
        <v>513436</v>
      </c>
      <c r="N243">
        <v>335890</v>
      </c>
      <c r="O243">
        <v>385396</v>
      </c>
      <c r="P243">
        <f t="shared" si="6"/>
        <v>2538297</v>
      </c>
      <c r="Q243">
        <v>0.99</v>
      </c>
      <c r="R243">
        <f t="shared" si="7"/>
        <v>2512914.0299999998</v>
      </c>
    </row>
    <row r="244" spans="1:18" x14ac:dyDescent="0.5">
      <c r="A244" s="4" t="s">
        <v>228</v>
      </c>
      <c r="B244" t="s">
        <v>233</v>
      </c>
      <c r="C244" t="s">
        <v>10</v>
      </c>
      <c r="D244" t="s">
        <v>11</v>
      </c>
      <c r="E244" t="s">
        <v>12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459545</v>
      </c>
      <c r="L244">
        <v>311340</v>
      </c>
      <c r="M244">
        <v>338890</v>
      </c>
      <c r="N244">
        <v>467453</v>
      </c>
      <c r="O244">
        <v>414345</v>
      </c>
      <c r="P244">
        <f t="shared" si="6"/>
        <v>1991573</v>
      </c>
      <c r="Q244">
        <v>1.99</v>
      </c>
      <c r="R244">
        <f t="shared" si="7"/>
        <v>3963230.27</v>
      </c>
    </row>
    <row r="245" spans="1:18" x14ac:dyDescent="0.5">
      <c r="A245" s="4" t="s">
        <v>228</v>
      </c>
      <c r="B245" t="s">
        <v>233</v>
      </c>
      <c r="C245" t="s">
        <v>10</v>
      </c>
      <c r="D245" t="s">
        <v>11</v>
      </c>
      <c r="E245" t="s">
        <v>15</v>
      </c>
      <c r="F245">
        <v>0</v>
      </c>
      <c r="G245">
        <v>0</v>
      </c>
      <c r="H245">
        <v>0</v>
      </c>
      <c r="I245">
        <v>0</v>
      </c>
      <c r="J245">
        <v>295421</v>
      </c>
      <c r="K245">
        <v>399838</v>
      </c>
      <c r="L245">
        <v>491274</v>
      </c>
      <c r="M245">
        <v>320565</v>
      </c>
      <c r="N245">
        <v>452298</v>
      </c>
      <c r="O245">
        <v>387119</v>
      </c>
      <c r="P245">
        <f t="shared" si="6"/>
        <v>2346515</v>
      </c>
      <c r="Q245">
        <v>3.99</v>
      </c>
      <c r="R245">
        <f t="shared" si="7"/>
        <v>9362594.8499999996</v>
      </c>
    </row>
    <row r="246" spans="1:18" x14ac:dyDescent="0.5">
      <c r="A246" s="4" t="s">
        <v>228</v>
      </c>
      <c r="B246" t="s">
        <v>234</v>
      </c>
      <c r="C246" t="s">
        <v>10</v>
      </c>
      <c r="D246" t="s">
        <v>11</v>
      </c>
      <c r="E246" t="s">
        <v>15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271958</v>
      </c>
      <c r="L246">
        <v>473775</v>
      </c>
      <c r="M246">
        <v>390143</v>
      </c>
      <c r="N246">
        <v>528111</v>
      </c>
      <c r="O246">
        <v>320124</v>
      </c>
      <c r="P246">
        <f t="shared" si="6"/>
        <v>1984111</v>
      </c>
      <c r="Q246">
        <v>3.99</v>
      </c>
      <c r="R246">
        <f t="shared" si="7"/>
        <v>7916602.8900000006</v>
      </c>
    </row>
    <row r="247" spans="1:18" x14ac:dyDescent="0.5">
      <c r="A247" s="4" t="s">
        <v>228</v>
      </c>
      <c r="B247" t="s">
        <v>235</v>
      </c>
      <c r="C247" t="s">
        <v>10</v>
      </c>
      <c r="D247" t="s">
        <v>14</v>
      </c>
      <c r="E247" t="s">
        <v>18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60559</v>
      </c>
      <c r="O247">
        <v>1397</v>
      </c>
      <c r="P247">
        <f t="shared" si="6"/>
        <v>61956</v>
      </c>
      <c r="Q247">
        <v>11.99</v>
      </c>
      <c r="R247">
        <f t="shared" si="7"/>
        <v>742852.44000000006</v>
      </c>
    </row>
    <row r="248" spans="1:18" x14ac:dyDescent="0.5">
      <c r="A248" s="4" t="s">
        <v>228</v>
      </c>
      <c r="B248" t="s">
        <v>235</v>
      </c>
      <c r="C248" t="s">
        <v>10</v>
      </c>
      <c r="D248" t="s">
        <v>14</v>
      </c>
      <c r="E248" t="s">
        <v>15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458002</v>
      </c>
      <c r="M248">
        <v>37004</v>
      </c>
      <c r="N248">
        <v>3863</v>
      </c>
      <c r="O248">
        <v>25930</v>
      </c>
      <c r="P248">
        <f t="shared" si="6"/>
        <v>524799</v>
      </c>
      <c r="Q248">
        <v>15.99</v>
      </c>
      <c r="R248">
        <f t="shared" si="7"/>
        <v>8391536.0099999998</v>
      </c>
    </row>
    <row r="249" spans="1:18" x14ac:dyDescent="0.5">
      <c r="A249" s="4" t="s">
        <v>228</v>
      </c>
      <c r="B249" t="s">
        <v>235</v>
      </c>
      <c r="C249" t="s">
        <v>10</v>
      </c>
      <c r="D249" t="s">
        <v>11</v>
      </c>
      <c r="E249" t="s">
        <v>19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392065</v>
      </c>
      <c r="M249">
        <v>414207</v>
      </c>
      <c r="N249">
        <v>297090</v>
      </c>
      <c r="O249">
        <v>295238</v>
      </c>
      <c r="P249">
        <f t="shared" si="6"/>
        <v>1398600</v>
      </c>
      <c r="Q249">
        <v>0.99</v>
      </c>
      <c r="R249">
        <f t="shared" si="7"/>
        <v>1384614</v>
      </c>
    </row>
    <row r="250" spans="1:18" x14ac:dyDescent="0.5">
      <c r="A250" s="4" t="s">
        <v>228</v>
      </c>
      <c r="B250" t="s">
        <v>235</v>
      </c>
      <c r="C250" t="s">
        <v>10</v>
      </c>
      <c r="D250" t="s">
        <v>11</v>
      </c>
      <c r="E250" t="s">
        <v>12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407848</v>
      </c>
      <c r="L250">
        <v>390467</v>
      </c>
      <c r="M250">
        <v>378567</v>
      </c>
      <c r="N250">
        <v>463171</v>
      </c>
      <c r="O250">
        <v>355236</v>
      </c>
      <c r="P250">
        <f t="shared" si="6"/>
        <v>1995289</v>
      </c>
      <c r="Q250">
        <v>1.99</v>
      </c>
      <c r="R250">
        <f t="shared" si="7"/>
        <v>3970625.11</v>
      </c>
    </row>
    <row r="251" spans="1:18" x14ac:dyDescent="0.5">
      <c r="A251" s="4" t="s">
        <v>228</v>
      </c>
      <c r="B251" t="s">
        <v>236</v>
      </c>
      <c r="C251" t="s">
        <v>51</v>
      </c>
      <c r="D251" t="s">
        <v>11</v>
      </c>
      <c r="E251" t="s">
        <v>18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399781</v>
      </c>
      <c r="N251">
        <v>375589</v>
      </c>
      <c r="O251">
        <v>339083</v>
      </c>
      <c r="P251">
        <f t="shared" si="6"/>
        <v>1114453</v>
      </c>
      <c r="Q251">
        <v>1.49</v>
      </c>
      <c r="R251">
        <f t="shared" si="7"/>
        <v>1660534.97</v>
      </c>
    </row>
    <row r="252" spans="1:18" x14ac:dyDescent="0.5">
      <c r="A252" s="4" t="s">
        <v>228</v>
      </c>
      <c r="B252" t="s">
        <v>237</v>
      </c>
      <c r="C252" t="s">
        <v>10</v>
      </c>
      <c r="D252" t="s">
        <v>14</v>
      </c>
      <c r="E252" t="s">
        <v>15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84387</v>
      </c>
      <c r="N252">
        <v>32871</v>
      </c>
      <c r="O252">
        <v>5811</v>
      </c>
      <c r="P252">
        <f t="shared" si="6"/>
        <v>123069</v>
      </c>
      <c r="Q252">
        <v>15.99</v>
      </c>
      <c r="R252">
        <f t="shared" si="7"/>
        <v>1967873.31</v>
      </c>
    </row>
    <row r="253" spans="1:18" x14ac:dyDescent="0.5">
      <c r="A253" s="4" t="s">
        <v>228</v>
      </c>
      <c r="B253" t="s">
        <v>238</v>
      </c>
      <c r="C253" t="s">
        <v>10</v>
      </c>
      <c r="D253" t="s">
        <v>14</v>
      </c>
      <c r="E253" t="s">
        <v>15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63703</v>
      </c>
      <c r="N253">
        <v>4813</v>
      </c>
      <c r="O253">
        <v>13996</v>
      </c>
      <c r="P253">
        <f t="shared" si="6"/>
        <v>82512</v>
      </c>
      <c r="Q253">
        <v>15.99</v>
      </c>
      <c r="R253">
        <f t="shared" si="7"/>
        <v>1319366.8800000001</v>
      </c>
    </row>
    <row r="254" spans="1:18" x14ac:dyDescent="0.5">
      <c r="A254" s="4" t="s">
        <v>228</v>
      </c>
      <c r="B254" t="s">
        <v>239</v>
      </c>
      <c r="C254" t="s">
        <v>44</v>
      </c>
      <c r="D254" t="s">
        <v>11</v>
      </c>
      <c r="E254" t="s">
        <v>15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384823</v>
      </c>
      <c r="N254">
        <v>491096</v>
      </c>
      <c r="O254">
        <v>436679</v>
      </c>
      <c r="P254">
        <f t="shared" si="6"/>
        <v>1312598</v>
      </c>
      <c r="Q254">
        <v>3.99</v>
      </c>
      <c r="R254">
        <f t="shared" si="7"/>
        <v>5237266.0200000005</v>
      </c>
    </row>
    <row r="255" spans="1:18" x14ac:dyDescent="0.5">
      <c r="A255" s="4" t="s">
        <v>228</v>
      </c>
      <c r="B255" t="s">
        <v>240</v>
      </c>
      <c r="C255" t="s">
        <v>10</v>
      </c>
      <c r="D255" t="s">
        <v>11</v>
      </c>
      <c r="E255" t="s">
        <v>15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18667</v>
      </c>
      <c r="M255">
        <v>22345</v>
      </c>
      <c r="N255">
        <v>37223</v>
      </c>
      <c r="O255">
        <v>50606</v>
      </c>
      <c r="P255">
        <f t="shared" si="6"/>
        <v>128841</v>
      </c>
      <c r="Q255">
        <v>3.99</v>
      </c>
      <c r="R255">
        <f t="shared" si="7"/>
        <v>514075.59</v>
      </c>
    </row>
    <row r="256" spans="1:18" x14ac:dyDescent="0.5">
      <c r="A256" s="4" t="s">
        <v>228</v>
      </c>
      <c r="B256" t="s">
        <v>241</v>
      </c>
      <c r="C256" t="s">
        <v>10</v>
      </c>
      <c r="D256" t="s">
        <v>14</v>
      </c>
      <c r="E256" t="s">
        <v>18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17537</v>
      </c>
      <c r="M256">
        <v>8507</v>
      </c>
      <c r="N256">
        <v>22422</v>
      </c>
      <c r="O256">
        <v>12644</v>
      </c>
      <c r="P256">
        <f t="shared" si="6"/>
        <v>61110</v>
      </c>
      <c r="Q256">
        <v>11.99</v>
      </c>
      <c r="R256">
        <f t="shared" si="7"/>
        <v>732708.9</v>
      </c>
    </row>
    <row r="257" spans="1:18" x14ac:dyDescent="0.5">
      <c r="A257" s="4" t="s">
        <v>228</v>
      </c>
      <c r="B257" t="s">
        <v>242</v>
      </c>
      <c r="C257" t="s">
        <v>44</v>
      </c>
      <c r="D257" t="s">
        <v>14</v>
      </c>
      <c r="E257" t="s">
        <v>12</v>
      </c>
      <c r="F257">
        <v>0</v>
      </c>
      <c r="G257">
        <v>0</v>
      </c>
      <c r="H257">
        <v>0</v>
      </c>
      <c r="I257">
        <v>0</v>
      </c>
      <c r="J257">
        <v>144</v>
      </c>
      <c r="K257">
        <v>290</v>
      </c>
      <c r="L257">
        <v>650</v>
      </c>
      <c r="M257">
        <v>0</v>
      </c>
      <c r="N257">
        <v>0</v>
      </c>
      <c r="O257">
        <v>918151</v>
      </c>
      <c r="P257">
        <f t="shared" si="6"/>
        <v>919235</v>
      </c>
      <c r="Q257">
        <v>12.99</v>
      </c>
      <c r="R257">
        <f t="shared" si="7"/>
        <v>11940862.65</v>
      </c>
    </row>
    <row r="258" spans="1:18" x14ac:dyDescent="0.5">
      <c r="A258" s="4" t="s">
        <v>228</v>
      </c>
      <c r="B258" t="s">
        <v>243</v>
      </c>
      <c r="C258" t="s">
        <v>10</v>
      </c>
      <c r="D258" t="s">
        <v>14</v>
      </c>
      <c r="E258" t="s">
        <v>19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18374</v>
      </c>
      <c r="N258">
        <v>41959</v>
      </c>
      <c r="O258">
        <v>24550</v>
      </c>
      <c r="P258">
        <f t="shared" ref="P258:P321" si="8">SUM(F258:O258)</f>
        <v>84883</v>
      </c>
      <c r="Q258">
        <v>9.99</v>
      </c>
      <c r="R258">
        <f t="shared" si="7"/>
        <v>847981.17</v>
      </c>
    </row>
    <row r="259" spans="1:18" x14ac:dyDescent="0.5">
      <c r="A259" s="4" t="s">
        <v>228</v>
      </c>
      <c r="B259" t="s">
        <v>244</v>
      </c>
      <c r="C259" t="s">
        <v>17</v>
      </c>
      <c r="D259" t="s">
        <v>14</v>
      </c>
      <c r="E259" t="s">
        <v>19</v>
      </c>
      <c r="F259">
        <v>0</v>
      </c>
      <c r="G259">
        <v>0</v>
      </c>
      <c r="H259">
        <v>0</v>
      </c>
      <c r="I259">
        <v>0</v>
      </c>
      <c r="J259">
        <v>232</v>
      </c>
      <c r="K259">
        <v>479</v>
      </c>
      <c r="L259">
        <v>632</v>
      </c>
      <c r="M259">
        <v>19680</v>
      </c>
      <c r="N259">
        <v>21017</v>
      </c>
      <c r="O259">
        <v>29503</v>
      </c>
      <c r="P259">
        <f t="shared" si="8"/>
        <v>71543</v>
      </c>
      <c r="Q259">
        <v>9.99</v>
      </c>
      <c r="R259">
        <f t="shared" ref="R259:R322" si="9">(P259*Q259)</f>
        <v>714714.57000000007</v>
      </c>
    </row>
    <row r="260" spans="1:18" x14ac:dyDescent="0.5">
      <c r="A260" s="4" t="s">
        <v>228</v>
      </c>
      <c r="B260" t="s">
        <v>245</v>
      </c>
      <c r="C260" t="s">
        <v>17</v>
      </c>
      <c r="D260" t="s">
        <v>11</v>
      </c>
      <c r="E260" t="s">
        <v>18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415</v>
      </c>
      <c r="L260">
        <v>552</v>
      </c>
      <c r="M260">
        <v>958</v>
      </c>
      <c r="N260">
        <v>1272</v>
      </c>
      <c r="O260">
        <v>1544</v>
      </c>
      <c r="P260">
        <f t="shared" si="8"/>
        <v>4741</v>
      </c>
      <c r="Q260">
        <v>1.49</v>
      </c>
      <c r="R260">
        <f t="shared" si="9"/>
        <v>7064.09</v>
      </c>
    </row>
    <row r="261" spans="1:18" x14ac:dyDescent="0.5">
      <c r="A261" s="4" t="s">
        <v>228</v>
      </c>
      <c r="B261" t="s">
        <v>246</v>
      </c>
      <c r="C261" t="s">
        <v>17</v>
      </c>
      <c r="D261" t="s">
        <v>11</v>
      </c>
      <c r="E261" t="s">
        <v>19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547</v>
      </c>
      <c r="M261">
        <v>935</v>
      </c>
      <c r="N261">
        <v>1240</v>
      </c>
      <c r="O261">
        <v>1672</v>
      </c>
      <c r="P261">
        <f t="shared" si="8"/>
        <v>4394</v>
      </c>
      <c r="Q261">
        <v>0.99</v>
      </c>
      <c r="R261">
        <f t="shared" si="9"/>
        <v>4350.0600000000004</v>
      </c>
    </row>
    <row r="262" spans="1:18" x14ac:dyDescent="0.5">
      <c r="A262" s="4" t="s">
        <v>228</v>
      </c>
      <c r="B262" t="s">
        <v>247</v>
      </c>
      <c r="C262" t="s">
        <v>10</v>
      </c>
      <c r="D262" t="s">
        <v>11</v>
      </c>
      <c r="E262" t="s">
        <v>18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22326</v>
      </c>
      <c r="N262">
        <v>38127</v>
      </c>
      <c r="O262">
        <v>46264</v>
      </c>
      <c r="P262">
        <f t="shared" si="8"/>
        <v>106717</v>
      </c>
      <c r="Q262">
        <v>1.49</v>
      </c>
      <c r="R262">
        <f t="shared" si="9"/>
        <v>159008.32999999999</v>
      </c>
    </row>
    <row r="263" spans="1:18" x14ac:dyDescent="0.5">
      <c r="A263" s="4" t="s">
        <v>228</v>
      </c>
      <c r="B263" t="s">
        <v>248</v>
      </c>
      <c r="C263" t="s">
        <v>17</v>
      </c>
      <c r="D263" t="s">
        <v>14</v>
      </c>
      <c r="E263" t="s">
        <v>18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541</v>
      </c>
      <c r="M263">
        <v>16351</v>
      </c>
      <c r="N263">
        <v>17231</v>
      </c>
      <c r="O263">
        <v>5189</v>
      </c>
      <c r="P263">
        <f t="shared" si="8"/>
        <v>39312</v>
      </c>
      <c r="Q263">
        <v>11.99</v>
      </c>
      <c r="R263">
        <f t="shared" si="9"/>
        <v>471350.88</v>
      </c>
    </row>
    <row r="264" spans="1:18" x14ac:dyDescent="0.5">
      <c r="A264" s="4" t="s">
        <v>228</v>
      </c>
      <c r="B264" t="s">
        <v>249</v>
      </c>
      <c r="C264" t="s">
        <v>17</v>
      </c>
      <c r="D264" t="s">
        <v>11</v>
      </c>
      <c r="E264" t="s">
        <v>12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735</v>
      </c>
      <c r="M264">
        <v>851</v>
      </c>
      <c r="N264">
        <v>1265</v>
      </c>
      <c r="O264">
        <v>1574</v>
      </c>
      <c r="P264">
        <f t="shared" si="8"/>
        <v>4425</v>
      </c>
      <c r="Q264">
        <v>1.99</v>
      </c>
      <c r="R264">
        <f t="shared" si="9"/>
        <v>8805.75</v>
      </c>
    </row>
    <row r="265" spans="1:18" x14ac:dyDescent="0.5">
      <c r="A265" s="4" t="s">
        <v>228</v>
      </c>
      <c r="B265" t="s">
        <v>250</v>
      </c>
      <c r="C265" t="s">
        <v>17</v>
      </c>
      <c r="D265" t="s">
        <v>14</v>
      </c>
      <c r="E265" t="s">
        <v>18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526</v>
      </c>
      <c r="M265">
        <v>80540</v>
      </c>
      <c r="N265">
        <v>29961</v>
      </c>
      <c r="O265">
        <v>29228</v>
      </c>
      <c r="P265">
        <f t="shared" si="8"/>
        <v>140255</v>
      </c>
      <c r="Q265">
        <v>11.99</v>
      </c>
      <c r="R265">
        <f t="shared" si="9"/>
        <v>1681657.45</v>
      </c>
    </row>
    <row r="266" spans="1:18" x14ac:dyDescent="0.5">
      <c r="A266" s="4" t="s">
        <v>228</v>
      </c>
      <c r="B266" t="s">
        <v>251</v>
      </c>
      <c r="C266" t="s">
        <v>10</v>
      </c>
      <c r="D266" t="s">
        <v>11</v>
      </c>
      <c r="E266" t="s">
        <v>12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37214</v>
      </c>
      <c r="O266">
        <v>53805</v>
      </c>
      <c r="P266">
        <f t="shared" si="8"/>
        <v>91019</v>
      </c>
      <c r="Q266">
        <v>1.99</v>
      </c>
      <c r="R266">
        <f t="shared" si="9"/>
        <v>181127.81</v>
      </c>
    </row>
    <row r="267" spans="1:18" x14ac:dyDescent="0.5">
      <c r="A267" s="4" t="s">
        <v>228</v>
      </c>
      <c r="B267" t="s">
        <v>252</v>
      </c>
      <c r="C267" t="s">
        <v>51</v>
      </c>
      <c r="D267" t="s">
        <v>14</v>
      </c>
      <c r="E267" t="s">
        <v>15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15281</v>
      </c>
      <c r="P267">
        <f t="shared" si="8"/>
        <v>15281</v>
      </c>
      <c r="Q267">
        <v>15.99</v>
      </c>
      <c r="R267">
        <f t="shared" si="9"/>
        <v>244343.19</v>
      </c>
    </row>
    <row r="268" spans="1:18" x14ac:dyDescent="0.5">
      <c r="A268" s="4" t="s">
        <v>228</v>
      </c>
      <c r="B268" t="s">
        <v>253</v>
      </c>
      <c r="C268" t="s">
        <v>51</v>
      </c>
      <c r="D268" t="s">
        <v>14</v>
      </c>
      <c r="E268" t="s">
        <v>12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16539</v>
      </c>
      <c r="P268">
        <f t="shared" si="8"/>
        <v>16539</v>
      </c>
      <c r="Q268">
        <v>12.99</v>
      </c>
      <c r="R268">
        <f t="shared" si="9"/>
        <v>214841.61000000002</v>
      </c>
    </row>
    <row r="269" spans="1:18" x14ac:dyDescent="0.5">
      <c r="A269" s="4" t="s">
        <v>228</v>
      </c>
      <c r="B269" t="s">
        <v>254</v>
      </c>
      <c r="C269" t="s">
        <v>51</v>
      </c>
      <c r="D269" t="s">
        <v>14</v>
      </c>
      <c r="E269" t="s">
        <v>12</v>
      </c>
      <c r="F269">
        <v>0</v>
      </c>
      <c r="G269">
        <v>0</v>
      </c>
      <c r="H269">
        <v>0</v>
      </c>
      <c r="I269">
        <v>0</v>
      </c>
      <c r="J269">
        <v>80356</v>
      </c>
      <c r="K269">
        <v>10921</v>
      </c>
      <c r="L269">
        <v>77670</v>
      </c>
      <c r="M269">
        <v>72875</v>
      </c>
      <c r="N269">
        <v>64775</v>
      </c>
      <c r="O269">
        <v>4601</v>
      </c>
      <c r="P269">
        <f t="shared" si="8"/>
        <v>311198</v>
      </c>
      <c r="Q269">
        <v>12.99</v>
      </c>
      <c r="R269">
        <f t="shared" si="9"/>
        <v>4042462.02</v>
      </c>
    </row>
    <row r="270" spans="1:18" x14ac:dyDescent="0.5">
      <c r="A270" s="4" t="s">
        <v>228</v>
      </c>
      <c r="B270" t="s">
        <v>255</v>
      </c>
      <c r="C270" t="s">
        <v>10</v>
      </c>
      <c r="D270" t="s">
        <v>14</v>
      </c>
      <c r="E270" t="s">
        <v>18</v>
      </c>
      <c r="F270">
        <v>0</v>
      </c>
      <c r="G270">
        <v>0</v>
      </c>
      <c r="H270">
        <v>0</v>
      </c>
      <c r="I270">
        <v>68194</v>
      </c>
      <c r="J270">
        <v>70023</v>
      </c>
      <c r="K270">
        <v>88140</v>
      </c>
      <c r="L270">
        <v>95730</v>
      </c>
      <c r="M270">
        <v>29981</v>
      </c>
      <c r="N270">
        <v>36472</v>
      </c>
      <c r="O270">
        <v>25206</v>
      </c>
      <c r="P270">
        <f t="shared" si="8"/>
        <v>413746</v>
      </c>
      <c r="Q270">
        <v>11.99</v>
      </c>
      <c r="R270">
        <f t="shared" si="9"/>
        <v>4960814.54</v>
      </c>
    </row>
    <row r="271" spans="1:18" x14ac:dyDescent="0.5">
      <c r="A271" s="4" t="s">
        <v>228</v>
      </c>
      <c r="B271" t="s">
        <v>255</v>
      </c>
      <c r="C271" t="s">
        <v>10</v>
      </c>
      <c r="D271" t="s">
        <v>14</v>
      </c>
      <c r="E271" t="s">
        <v>19</v>
      </c>
      <c r="F271">
        <v>0</v>
      </c>
      <c r="G271">
        <v>33856</v>
      </c>
      <c r="H271">
        <v>68834</v>
      </c>
      <c r="I271">
        <v>44607</v>
      </c>
      <c r="J271">
        <v>86450</v>
      </c>
      <c r="K271">
        <v>16306</v>
      </c>
      <c r="L271">
        <v>84233</v>
      </c>
      <c r="M271">
        <v>59630</v>
      </c>
      <c r="N271">
        <v>24892</v>
      </c>
      <c r="O271">
        <v>10780</v>
      </c>
      <c r="P271">
        <f t="shared" si="8"/>
        <v>429588</v>
      </c>
      <c r="Q271">
        <v>9.99</v>
      </c>
      <c r="R271">
        <f t="shared" si="9"/>
        <v>4291584.12</v>
      </c>
    </row>
    <row r="272" spans="1:18" x14ac:dyDescent="0.5">
      <c r="A272" s="4" t="s">
        <v>228</v>
      </c>
      <c r="B272" t="s">
        <v>255</v>
      </c>
      <c r="C272" t="s">
        <v>10</v>
      </c>
      <c r="D272" t="s">
        <v>14</v>
      </c>
      <c r="E272" t="s">
        <v>12</v>
      </c>
      <c r="F272">
        <v>0</v>
      </c>
      <c r="G272">
        <v>0</v>
      </c>
      <c r="H272">
        <v>93410</v>
      </c>
      <c r="I272">
        <v>55313</v>
      </c>
      <c r="J272">
        <v>37670</v>
      </c>
      <c r="K272">
        <v>65396</v>
      </c>
      <c r="L272">
        <v>63025</v>
      </c>
      <c r="M272">
        <v>38408</v>
      </c>
      <c r="N272">
        <v>37136</v>
      </c>
      <c r="O272">
        <v>9168</v>
      </c>
      <c r="P272">
        <f t="shared" si="8"/>
        <v>399526</v>
      </c>
      <c r="Q272">
        <v>12.99</v>
      </c>
      <c r="R272">
        <f t="shared" si="9"/>
        <v>5189842.74</v>
      </c>
    </row>
    <row r="273" spans="1:18" x14ac:dyDescent="0.5">
      <c r="A273" s="4" t="s">
        <v>228</v>
      </c>
      <c r="B273" t="s">
        <v>255</v>
      </c>
      <c r="C273" t="s">
        <v>10</v>
      </c>
      <c r="D273" t="s">
        <v>14</v>
      </c>
      <c r="E273" t="s">
        <v>15</v>
      </c>
      <c r="F273">
        <v>0</v>
      </c>
      <c r="G273">
        <v>0</v>
      </c>
      <c r="H273">
        <v>0</v>
      </c>
      <c r="I273">
        <v>0</v>
      </c>
      <c r="J273">
        <v>48270</v>
      </c>
      <c r="K273">
        <v>26108</v>
      </c>
      <c r="L273">
        <v>31639</v>
      </c>
      <c r="M273">
        <v>76578</v>
      </c>
      <c r="N273">
        <v>2951</v>
      </c>
      <c r="O273">
        <v>8176</v>
      </c>
      <c r="P273">
        <f t="shared" si="8"/>
        <v>193722</v>
      </c>
      <c r="Q273">
        <v>15.99</v>
      </c>
      <c r="R273">
        <f t="shared" si="9"/>
        <v>3097614.7800000003</v>
      </c>
    </row>
    <row r="274" spans="1:18" x14ac:dyDescent="0.5">
      <c r="A274" s="4" t="s">
        <v>228</v>
      </c>
      <c r="B274" t="s">
        <v>255</v>
      </c>
      <c r="C274" t="s">
        <v>10</v>
      </c>
      <c r="D274" t="s">
        <v>11</v>
      </c>
      <c r="E274" t="s">
        <v>18</v>
      </c>
      <c r="F274">
        <v>60236</v>
      </c>
      <c r="G274">
        <v>54580</v>
      </c>
      <c r="H274">
        <v>4995</v>
      </c>
      <c r="I274">
        <v>1622</v>
      </c>
      <c r="J274">
        <v>74520</v>
      </c>
      <c r="K274">
        <v>85725</v>
      </c>
      <c r="L274">
        <v>81550</v>
      </c>
      <c r="M274">
        <v>60956</v>
      </c>
      <c r="N274">
        <v>111227</v>
      </c>
      <c r="O274">
        <v>42882</v>
      </c>
      <c r="P274">
        <f t="shared" si="8"/>
        <v>578293</v>
      </c>
      <c r="Q274">
        <v>1.49</v>
      </c>
      <c r="R274">
        <f t="shared" si="9"/>
        <v>861656.57</v>
      </c>
    </row>
    <row r="275" spans="1:18" x14ac:dyDescent="0.5">
      <c r="A275" s="4" t="s">
        <v>228</v>
      </c>
      <c r="B275" t="s">
        <v>255</v>
      </c>
      <c r="C275" t="s">
        <v>10</v>
      </c>
      <c r="D275" t="s">
        <v>11</v>
      </c>
      <c r="E275" t="s">
        <v>12</v>
      </c>
      <c r="F275">
        <v>0</v>
      </c>
      <c r="G275">
        <v>77998</v>
      </c>
      <c r="H275">
        <v>38314</v>
      </c>
      <c r="I275">
        <v>67875</v>
      </c>
      <c r="J275">
        <v>44425</v>
      </c>
      <c r="K275">
        <v>95363</v>
      </c>
      <c r="L275">
        <v>12726</v>
      </c>
      <c r="M275">
        <v>13440</v>
      </c>
      <c r="N275">
        <v>25985</v>
      </c>
      <c r="O275">
        <v>14260</v>
      </c>
      <c r="P275">
        <f t="shared" si="8"/>
        <v>390386</v>
      </c>
      <c r="Q275">
        <v>1.99</v>
      </c>
      <c r="R275">
        <f t="shared" si="9"/>
        <v>776868.14</v>
      </c>
    </row>
    <row r="276" spans="1:18" x14ac:dyDescent="0.5">
      <c r="A276" s="4" t="s">
        <v>228</v>
      </c>
      <c r="B276" t="s">
        <v>255</v>
      </c>
      <c r="C276" t="s">
        <v>10</v>
      </c>
      <c r="D276" t="s">
        <v>11</v>
      </c>
      <c r="E276" t="s">
        <v>15</v>
      </c>
      <c r="F276">
        <v>968</v>
      </c>
      <c r="G276">
        <v>47374</v>
      </c>
      <c r="H276">
        <v>58646</v>
      </c>
      <c r="I276">
        <v>24363</v>
      </c>
      <c r="J276">
        <v>61797</v>
      </c>
      <c r="K276">
        <v>25259</v>
      </c>
      <c r="L276">
        <v>63561</v>
      </c>
      <c r="M276">
        <v>37222</v>
      </c>
      <c r="N276">
        <v>47750</v>
      </c>
      <c r="O276">
        <v>73059</v>
      </c>
      <c r="P276">
        <f t="shared" si="8"/>
        <v>439999</v>
      </c>
      <c r="Q276">
        <v>3.99</v>
      </c>
      <c r="R276">
        <f t="shared" si="9"/>
        <v>1755596.01</v>
      </c>
    </row>
    <row r="277" spans="1:18" x14ac:dyDescent="0.5">
      <c r="A277" s="4" t="s">
        <v>228</v>
      </c>
      <c r="B277" t="s">
        <v>256</v>
      </c>
      <c r="C277" t="s">
        <v>44</v>
      </c>
      <c r="D277" t="s">
        <v>14</v>
      </c>
      <c r="E277" t="s">
        <v>15</v>
      </c>
      <c r="F277">
        <v>45961</v>
      </c>
      <c r="G277">
        <v>22459</v>
      </c>
      <c r="H277">
        <v>83895</v>
      </c>
      <c r="I277">
        <v>62613</v>
      </c>
      <c r="J277">
        <v>50307</v>
      </c>
      <c r="K277">
        <v>31892</v>
      </c>
      <c r="L277">
        <v>83350</v>
      </c>
      <c r="M277">
        <v>18284</v>
      </c>
      <c r="N277">
        <v>18179</v>
      </c>
      <c r="O277">
        <v>15254</v>
      </c>
      <c r="P277">
        <f t="shared" si="8"/>
        <v>432194</v>
      </c>
      <c r="Q277">
        <v>15.99</v>
      </c>
      <c r="R277">
        <f t="shared" si="9"/>
        <v>6910782.0600000005</v>
      </c>
    </row>
    <row r="278" spans="1:18" x14ac:dyDescent="0.5">
      <c r="A278" s="4" t="s">
        <v>228</v>
      </c>
      <c r="B278" t="s">
        <v>257</v>
      </c>
      <c r="C278" t="s">
        <v>51</v>
      </c>
      <c r="D278" t="s">
        <v>14</v>
      </c>
      <c r="E278" t="s">
        <v>18</v>
      </c>
      <c r="F278">
        <v>0</v>
      </c>
      <c r="G278">
        <v>0</v>
      </c>
      <c r="H278">
        <v>0</v>
      </c>
      <c r="I278">
        <v>0</v>
      </c>
      <c r="J278">
        <v>34011</v>
      </c>
      <c r="K278">
        <v>92423</v>
      </c>
      <c r="L278">
        <v>23247</v>
      </c>
      <c r="M278">
        <v>33653</v>
      </c>
      <c r="N278">
        <v>34570</v>
      </c>
      <c r="O278">
        <v>31102</v>
      </c>
      <c r="P278">
        <f t="shared" si="8"/>
        <v>249006</v>
      </c>
      <c r="Q278">
        <v>11.99</v>
      </c>
      <c r="R278">
        <f t="shared" si="9"/>
        <v>2985581.94</v>
      </c>
    </row>
    <row r="279" spans="1:18" x14ac:dyDescent="0.5">
      <c r="A279" s="4" t="s">
        <v>228</v>
      </c>
      <c r="B279" t="s">
        <v>258</v>
      </c>
      <c r="C279" t="s">
        <v>44</v>
      </c>
      <c r="D279" t="s">
        <v>14</v>
      </c>
      <c r="E279" t="s">
        <v>12</v>
      </c>
      <c r="F279">
        <v>21074</v>
      </c>
      <c r="G279">
        <v>20790</v>
      </c>
      <c r="H279">
        <v>74648</v>
      </c>
      <c r="I279">
        <v>87397</v>
      </c>
      <c r="J279">
        <v>79733</v>
      </c>
      <c r="K279">
        <v>99894</v>
      </c>
      <c r="L279">
        <v>27827</v>
      </c>
      <c r="M279">
        <v>193695</v>
      </c>
      <c r="N279">
        <v>204161</v>
      </c>
      <c r="O279">
        <v>171474</v>
      </c>
      <c r="P279">
        <f t="shared" si="8"/>
        <v>980693</v>
      </c>
      <c r="Q279">
        <v>12.99</v>
      </c>
      <c r="R279">
        <f t="shared" si="9"/>
        <v>12739202.07</v>
      </c>
    </row>
    <row r="280" spans="1:18" x14ac:dyDescent="0.5">
      <c r="A280" s="4" t="s">
        <v>228</v>
      </c>
      <c r="B280" t="s">
        <v>258</v>
      </c>
      <c r="C280" t="s">
        <v>44</v>
      </c>
      <c r="D280" t="s">
        <v>14</v>
      </c>
      <c r="E280" t="s">
        <v>15</v>
      </c>
      <c r="F280">
        <v>21462</v>
      </c>
      <c r="G280">
        <v>1636</v>
      </c>
      <c r="H280">
        <v>10852</v>
      </c>
      <c r="I280">
        <v>31803</v>
      </c>
      <c r="J280">
        <v>17589</v>
      </c>
      <c r="K280">
        <v>69911</v>
      </c>
      <c r="L280">
        <v>99323</v>
      </c>
      <c r="M280">
        <v>814</v>
      </c>
      <c r="N280">
        <v>833</v>
      </c>
      <c r="O280">
        <v>546</v>
      </c>
      <c r="P280">
        <f t="shared" si="8"/>
        <v>254769</v>
      </c>
      <c r="Q280">
        <v>15.99</v>
      </c>
      <c r="R280">
        <f t="shared" si="9"/>
        <v>4073756.31</v>
      </c>
    </row>
    <row r="281" spans="1:18" x14ac:dyDescent="0.5">
      <c r="A281" s="4" t="s">
        <v>228</v>
      </c>
      <c r="B281" t="s">
        <v>258</v>
      </c>
      <c r="C281" t="s">
        <v>44</v>
      </c>
      <c r="D281" t="s">
        <v>11</v>
      </c>
      <c r="E281" t="s">
        <v>18</v>
      </c>
      <c r="F281">
        <v>42433</v>
      </c>
      <c r="G281">
        <v>85229</v>
      </c>
      <c r="H281">
        <v>85920</v>
      </c>
      <c r="I281">
        <v>60924</v>
      </c>
      <c r="J281">
        <v>18086</v>
      </c>
      <c r="K281">
        <v>89452</v>
      </c>
      <c r="L281">
        <v>2599</v>
      </c>
      <c r="M281">
        <v>35458</v>
      </c>
      <c r="N281">
        <v>63761</v>
      </c>
      <c r="O281">
        <v>55525</v>
      </c>
      <c r="P281">
        <f t="shared" si="8"/>
        <v>539387</v>
      </c>
      <c r="Q281">
        <v>1.49</v>
      </c>
      <c r="R281">
        <f t="shared" si="9"/>
        <v>803686.63</v>
      </c>
    </row>
    <row r="282" spans="1:18" x14ac:dyDescent="0.5">
      <c r="A282" s="4" t="s">
        <v>228</v>
      </c>
      <c r="B282" t="s">
        <v>258</v>
      </c>
      <c r="C282" t="s">
        <v>44</v>
      </c>
      <c r="D282" t="s">
        <v>11</v>
      </c>
      <c r="E282" t="s">
        <v>15</v>
      </c>
      <c r="F282">
        <v>14589</v>
      </c>
      <c r="G282">
        <v>76066</v>
      </c>
      <c r="H282">
        <v>45699</v>
      </c>
      <c r="I282">
        <v>42070</v>
      </c>
      <c r="J282">
        <v>30381</v>
      </c>
      <c r="K282">
        <v>42576</v>
      </c>
      <c r="L282">
        <v>77354</v>
      </c>
      <c r="M282">
        <v>64545</v>
      </c>
      <c r="N282">
        <v>51124</v>
      </c>
      <c r="O282">
        <v>75549</v>
      </c>
      <c r="P282">
        <f t="shared" si="8"/>
        <v>519953</v>
      </c>
      <c r="Q282">
        <v>3.99</v>
      </c>
      <c r="R282">
        <f t="shared" si="9"/>
        <v>2074612.4700000002</v>
      </c>
    </row>
    <row r="283" spans="1:18" x14ac:dyDescent="0.5">
      <c r="A283" s="4" t="s">
        <v>228</v>
      </c>
      <c r="B283" t="s">
        <v>259</v>
      </c>
      <c r="C283" t="s">
        <v>44</v>
      </c>
      <c r="D283" t="s">
        <v>11</v>
      </c>
      <c r="E283" t="s">
        <v>15</v>
      </c>
      <c r="F283">
        <v>49918</v>
      </c>
      <c r="G283">
        <v>57109</v>
      </c>
      <c r="H283">
        <v>39732</v>
      </c>
      <c r="I283">
        <v>73082</v>
      </c>
      <c r="J283">
        <v>30638</v>
      </c>
      <c r="K283">
        <v>52044</v>
      </c>
      <c r="L283">
        <v>75092</v>
      </c>
      <c r="M283">
        <v>47899</v>
      </c>
      <c r="N283">
        <v>35389</v>
      </c>
      <c r="O283">
        <v>90864</v>
      </c>
      <c r="P283">
        <f t="shared" si="8"/>
        <v>551767</v>
      </c>
      <c r="Q283">
        <v>3.99</v>
      </c>
      <c r="R283">
        <f t="shared" si="9"/>
        <v>2201550.33</v>
      </c>
    </row>
    <row r="284" spans="1:18" x14ac:dyDescent="0.5">
      <c r="A284" s="4" t="s">
        <v>228</v>
      </c>
      <c r="B284" t="s">
        <v>260</v>
      </c>
      <c r="C284" t="s">
        <v>17</v>
      </c>
      <c r="D284" t="s">
        <v>14</v>
      </c>
      <c r="E284" t="s">
        <v>12</v>
      </c>
      <c r="F284">
        <v>0</v>
      </c>
      <c r="G284">
        <v>0</v>
      </c>
      <c r="H284">
        <v>0</v>
      </c>
      <c r="I284">
        <v>75034</v>
      </c>
      <c r="J284">
        <v>39689</v>
      </c>
      <c r="K284">
        <v>13395</v>
      </c>
      <c r="L284">
        <v>36513</v>
      </c>
      <c r="M284">
        <v>86338</v>
      </c>
      <c r="N284">
        <v>20202</v>
      </c>
      <c r="O284">
        <v>12675</v>
      </c>
      <c r="P284">
        <f t="shared" si="8"/>
        <v>283846</v>
      </c>
      <c r="Q284">
        <v>12.99</v>
      </c>
      <c r="R284">
        <f t="shared" si="9"/>
        <v>3687159.54</v>
      </c>
    </row>
    <row r="285" spans="1:18" x14ac:dyDescent="0.5">
      <c r="A285" s="4" t="s">
        <v>228</v>
      </c>
      <c r="B285" t="s">
        <v>260</v>
      </c>
      <c r="C285" t="s">
        <v>17</v>
      </c>
      <c r="D285" t="s">
        <v>11</v>
      </c>
      <c r="E285" t="s">
        <v>15</v>
      </c>
      <c r="F285">
        <v>0</v>
      </c>
      <c r="G285">
        <v>0</v>
      </c>
      <c r="H285">
        <v>0</v>
      </c>
      <c r="I285">
        <v>0</v>
      </c>
      <c r="J285">
        <v>83569</v>
      </c>
      <c r="K285">
        <v>37132</v>
      </c>
      <c r="L285">
        <v>39085</v>
      </c>
      <c r="M285">
        <v>10991</v>
      </c>
      <c r="N285">
        <v>102229</v>
      </c>
      <c r="O285">
        <v>52834</v>
      </c>
      <c r="P285">
        <f t="shared" si="8"/>
        <v>325840</v>
      </c>
      <c r="Q285">
        <v>3.99</v>
      </c>
      <c r="R285">
        <f t="shared" si="9"/>
        <v>1300101.6000000001</v>
      </c>
    </row>
    <row r="286" spans="1:18" x14ac:dyDescent="0.5">
      <c r="A286" s="4" t="s">
        <v>228</v>
      </c>
      <c r="B286" t="s">
        <v>261</v>
      </c>
      <c r="C286" t="s">
        <v>17</v>
      </c>
      <c r="D286" t="s">
        <v>14</v>
      </c>
      <c r="E286" t="s">
        <v>12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5972</v>
      </c>
      <c r="L286">
        <v>58792</v>
      </c>
      <c r="M286">
        <v>25465</v>
      </c>
      <c r="N286">
        <v>40737</v>
      </c>
      <c r="O286">
        <v>23671</v>
      </c>
      <c r="P286">
        <f t="shared" si="8"/>
        <v>154637</v>
      </c>
      <c r="Q286">
        <v>12.99</v>
      </c>
      <c r="R286">
        <f t="shared" si="9"/>
        <v>2008734.6300000001</v>
      </c>
    </row>
    <row r="287" spans="1:18" x14ac:dyDescent="0.5">
      <c r="A287" s="4" t="s">
        <v>228</v>
      </c>
      <c r="B287" t="s">
        <v>262</v>
      </c>
      <c r="C287" t="s">
        <v>17</v>
      </c>
      <c r="D287" t="s">
        <v>11</v>
      </c>
      <c r="E287" t="s">
        <v>15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33226</v>
      </c>
      <c r="M287">
        <v>3677</v>
      </c>
      <c r="N287">
        <v>100915</v>
      </c>
      <c r="O287">
        <v>83414</v>
      </c>
      <c r="P287">
        <f t="shared" si="8"/>
        <v>221232</v>
      </c>
      <c r="Q287">
        <v>3.99</v>
      </c>
      <c r="R287">
        <f t="shared" si="9"/>
        <v>882715.68</v>
      </c>
    </row>
    <row r="288" spans="1:18" x14ac:dyDescent="0.5">
      <c r="A288" s="4" t="s">
        <v>263</v>
      </c>
      <c r="B288" t="s">
        <v>264</v>
      </c>
      <c r="C288" t="s">
        <v>17</v>
      </c>
      <c r="D288" t="s">
        <v>11</v>
      </c>
      <c r="E288" t="s">
        <v>19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6441</v>
      </c>
      <c r="N288">
        <v>45404</v>
      </c>
      <c r="O288">
        <v>70616</v>
      </c>
      <c r="P288">
        <f t="shared" si="8"/>
        <v>122461</v>
      </c>
      <c r="Q288">
        <v>0.99</v>
      </c>
      <c r="R288">
        <f t="shared" si="9"/>
        <v>121236.39</v>
      </c>
    </row>
    <row r="289" spans="1:18" x14ac:dyDescent="0.5">
      <c r="A289" s="4" t="s">
        <v>263</v>
      </c>
      <c r="B289" t="s">
        <v>265</v>
      </c>
      <c r="C289" t="s">
        <v>44</v>
      </c>
      <c r="D289" t="s">
        <v>14</v>
      </c>
      <c r="E289" t="s">
        <v>12</v>
      </c>
      <c r="F289">
        <v>94693</v>
      </c>
      <c r="G289">
        <v>46115</v>
      </c>
      <c r="H289">
        <v>15248</v>
      </c>
      <c r="I289">
        <v>61275</v>
      </c>
      <c r="J289">
        <v>21538</v>
      </c>
      <c r="K289">
        <v>61746</v>
      </c>
      <c r="L289">
        <v>38347</v>
      </c>
      <c r="M289">
        <v>71019</v>
      </c>
      <c r="N289" t="s">
        <v>266</v>
      </c>
      <c r="O289">
        <v>26987</v>
      </c>
      <c r="P289">
        <f t="shared" si="8"/>
        <v>436968</v>
      </c>
      <c r="Q289">
        <v>12.99</v>
      </c>
      <c r="R289">
        <f t="shared" si="9"/>
        <v>5676214.3200000003</v>
      </c>
    </row>
    <row r="290" spans="1:18" x14ac:dyDescent="0.5">
      <c r="A290" s="4" t="s">
        <v>263</v>
      </c>
      <c r="B290" t="s">
        <v>267</v>
      </c>
      <c r="C290" t="s">
        <v>51</v>
      </c>
      <c r="D290" t="s">
        <v>14</v>
      </c>
      <c r="E290" t="s">
        <v>18</v>
      </c>
      <c r="F290">
        <v>70388</v>
      </c>
      <c r="G290">
        <v>87739</v>
      </c>
      <c r="H290">
        <v>119633</v>
      </c>
      <c r="I290">
        <v>151345</v>
      </c>
      <c r="J290">
        <v>248962</v>
      </c>
      <c r="K290">
        <v>326582</v>
      </c>
      <c r="L290">
        <v>496843</v>
      </c>
      <c r="M290">
        <v>772739</v>
      </c>
      <c r="N290">
        <v>1026452</v>
      </c>
      <c r="O290">
        <v>608595</v>
      </c>
      <c r="P290">
        <f t="shared" si="8"/>
        <v>3909278</v>
      </c>
      <c r="Q290">
        <v>11.99</v>
      </c>
      <c r="R290">
        <f t="shared" si="9"/>
        <v>46872243.219999999</v>
      </c>
    </row>
    <row r="291" spans="1:18" x14ac:dyDescent="0.5">
      <c r="A291" s="4" t="s">
        <v>263</v>
      </c>
      <c r="B291" t="s">
        <v>268</v>
      </c>
      <c r="C291" t="s">
        <v>44</v>
      </c>
      <c r="D291" t="s">
        <v>14</v>
      </c>
      <c r="E291" t="s">
        <v>15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54699</v>
      </c>
      <c r="L291">
        <v>18022</v>
      </c>
      <c r="M291">
        <v>26304</v>
      </c>
      <c r="N291">
        <v>29814</v>
      </c>
      <c r="O291">
        <v>13192</v>
      </c>
      <c r="P291">
        <f t="shared" si="8"/>
        <v>142031</v>
      </c>
      <c r="Q291">
        <v>15.99</v>
      </c>
      <c r="R291">
        <f t="shared" si="9"/>
        <v>2271075.69</v>
      </c>
    </row>
    <row r="292" spans="1:18" x14ac:dyDescent="0.5">
      <c r="A292" s="4" t="s">
        <v>263</v>
      </c>
      <c r="B292" t="s">
        <v>269</v>
      </c>
      <c r="C292" t="s">
        <v>10</v>
      </c>
      <c r="D292" t="s">
        <v>14</v>
      </c>
      <c r="E292" t="s">
        <v>15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54612</v>
      </c>
      <c r="M292">
        <v>33736</v>
      </c>
      <c r="N292">
        <v>40403</v>
      </c>
      <c r="O292">
        <v>21537</v>
      </c>
      <c r="P292">
        <f t="shared" si="8"/>
        <v>150288</v>
      </c>
      <c r="Q292">
        <v>15.99</v>
      </c>
      <c r="R292">
        <f t="shared" si="9"/>
        <v>2403105.12</v>
      </c>
    </row>
    <row r="293" spans="1:18" x14ac:dyDescent="0.5">
      <c r="A293" s="4" t="s">
        <v>263</v>
      </c>
      <c r="B293" t="s">
        <v>270</v>
      </c>
      <c r="C293" t="s">
        <v>51</v>
      </c>
      <c r="D293" t="s">
        <v>11</v>
      </c>
      <c r="E293" t="s">
        <v>18</v>
      </c>
      <c r="F293">
        <v>56576</v>
      </c>
      <c r="G293">
        <v>86263</v>
      </c>
      <c r="H293">
        <v>132474</v>
      </c>
      <c r="I293">
        <v>160122</v>
      </c>
      <c r="J293">
        <v>203458</v>
      </c>
      <c r="K293">
        <v>308716</v>
      </c>
      <c r="L293">
        <v>359264</v>
      </c>
      <c r="M293">
        <v>1056599</v>
      </c>
      <c r="N293">
        <v>1471425</v>
      </c>
      <c r="O293">
        <v>1892215</v>
      </c>
      <c r="P293">
        <f t="shared" si="8"/>
        <v>5727112</v>
      </c>
      <c r="Q293">
        <v>1.49</v>
      </c>
      <c r="R293">
        <f t="shared" si="9"/>
        <v>8533396.8800000008</v>
      </c>
    </row>
    <row r="294" spans="1:18" x14ac:dyDescent="0.5">
      <c r="A294" s="4" t="s">
        <v>263</v>
      </c>
      <c r="B294" t="s">
        <v>271</v>
      </c>
      <c r="C294" t="s">
        <v>51</v>
      </c>
      <c r="D294" t="s">
        <v>14</v>
      </c>
      <c r="E294" t="s">
        <v>15</v>
      </c>
      <c r="F294">
        <v>61275</v>
      </c>
      <c r="G294">
        <v>94756</v>
      </c>
      <c r="H294">
        <v>128041</v>
      </c>
      <c r="I294">
        <v>176947</v>
      </c>
      <c r="J294">
        <v>235774</v>
      </c>
      <c r="K294">
        <v>296793</v>
      </c>
      <c r="L294">
        <v>440997</v>
      </c>
      <c r="M294">
        <v>539627</v>
      </c>
      <c r="N294">
        <v>704029</v>
      </c>
      <c r="O294">
        <v>637771</v>
      </c>
      <c r="P294">
        <f t="shared" si="8"/>
        <v>3316010</v>
      </c>
      <c r="Q294">
        <v>15.99</v>
      </c>
      <c r="R294">
        <f t="shared" si="9"/>
        <v>53022999.899999999</v>
      </c>
    </row>
    <row r="295" spans="1:18" x14ac:dyDescent="0.5">
      <c r="A295" s="4" t="s">
        <v>263</v>
      </c>
      <c r="B295" t="s">
        <v>272</v>
      </c>
      <c r="C295" t="s">
        <v>10</v>
      </c>
      <c r="D295" t="s">
        <v>14</v>
      </c>
      <c r="E295" t="s">
        <v>19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99770</v>
      </c>
      <c r="M295">
        <v>3380</v>
      </c>
      <c r="N295">
        <v>8294</v>
      </c>
      <c r="O295">
        <v>18906</v>
      </c>
      <c r="P295">
        <f t="shared" si="8"/>
        <v>130350</v>
      </c>
      <c r="Q295">
        <v>9.99</v>
      </c>
      <c r="R295">
        <f t="shared" si="9"/>
        <v>1302196.5</v>
      </c>
    </row>
    <row r="296" spans="1:18" x14ac:dyDescent="0.5">
      <c r="A296" s="4" t="s">
        <v>263</v>
      </c>
      <c r="B296" t="s">
        <v>272</v>
      </c>
      <c r="C296" t="s">
        <v>10</v>
      </c>
      <c r="D296" t="s">
        <v>14</v>
      </c>
      <c r="E296" t="s">
        <v>15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25679</v>
      </c>
      <c r="M296">
        <v>53643</v>
      </c>
      <c r="N296">
        <v>67617</v>
      </c>
      <c r="O296">
        <v>23954</v>
      </c>
      <c r="P296">
        <f t="shared" si="8"/>
        <v>170893</v>
      </c>
      <c r="Q296">
        <v>15.99</v>
      </c>
      <c r="R296">
        <f t="shared" si="9"/>
        <v>2732579.07</v>
      </c>
    </row>
    <row r="297" spans="1:18" x14ac:dyDescent="0.5">
      <c r="A297" s="4" t="s">
        <v>263</v>
      </c>
      <c r="B297" t="s">
        <v>272</v>
      </c>
      <c r="C297" t="s">
        <v>10</v>
      </c>
      <c r="D297" t="s">
        <v>11</v>
      </c>
      <c r="E297" t="s">
        <v>18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1600</v>
      </c>
      <c r="M297">
        <v>74890</v>
      </c>
      <c r="N297">
        <v>81530</v>
      </c>
      <c r="O297">
        <v>10481</v>
      </c>
      <c r="P297">
        <f t="shared" si="8"/>
        <v>168501</v>
      </c>
      <c r="Q297">
        <v>1.49</v>
      </c>
      <c r="R297">
        <f t="shared" si="9"/>
        <v>251066.49</v>
      </c>
    </row>
    <row r="298" spans="1:18" x14ac:dyDescent="0.5">
      <c r="A298" s="4" t="s">
        <v>263</v>
      </c>
      <c r="B298" t="s">
        <v>273</v>
      </c>
      <c r="C298" t="s">
        <v>51</v>
      </c>
      <c r="D298" t="s">
        <v>11</v>
      </c>
      <c r="E298" t="s">
        <v>19</v>
      </c>
      <c r="F298">
        <v>67140</v>
      </c>
      <c r="G298">
        <v>92537</v>
      </c>
      <c r="H298">
        <v>117436</v>
      </c>
      <c r="I298">
        <v>188236</v>
      </c>
      <c r="J298">
        <v>241486</v>
      </c>
      <c r="K298">
        <v>260425</v>
      </c>
      <c r="L298">
        <v>455006</v>
      </c>
      <c r="M298">
        <v>877921</v>
      </c>
      <c r="N298">
        <v>1394023</v>
      </c>
      <c r="O298">
        <v>1627807</v>
      </c>
      <c r="P298">
        <f t="shared" si="8"/>
        <v>5322017</v>
      </c>
      <c r="Q298">
        <v>0.99</v>
      </c>
      <c r="R298">
        <f t="shared" si="9"/>
        <v>5268796.83</v>
      </c>
    </row>
    <row r="299" spans="1:18" x14ac:dyDescent="0.5">
      <c r="A299" s="4" t="s">
        <v>263</v>
      </c>
      <c r="B299" t="s">
        <v>274</v>
      </c>
      <c r="C299" t="s">
        <v>17</v>
      </c>
      <c r="D299" t="s">
        <v>14</v>
      </c>
      <c r="E299" t="s">
        <v>18</v>
      </c>
      <c r="F299">
        <v>0</v>
      </c>
      <c r="G299">
        <v>0</v>
      </c>
      <c r="H299">
        <v>0</v>
      </c>
      <c r="I299">
        <v>0</v>
      </c>
      <c r="J299">
        <v>91892</v>
      </c>
      <c r="K299">
        <v>87631</v>
      </c>
      <c r="L299">
        <v>50597</v>
      </c>
      <c r="M299">
        <v>60757</v>
      </c>
      <c r="N299">
        <v>43255</v>
      </c>
      <c r="O299">
        <v>9407</v>
      </c>
      <c r="P299">
        <f t="shared" si="8"/>
        <v>343539</v>
      </c>
      <c r="Q299">
        <v>11.99</v>
      </c>
      <c r="R299">
        <f t="shared" si="9"/>
        <v>4119032.61</v>
      </c>
    </row>
    <row r="300" spans="1:18" x14ac:dyDescent="0.5">
      <c r="A300" s="4" t="s">
        <v>263</v>
      </c>
      <c r="B300" t="s">
        <v>274</v>
      </c>
      <c r="C300" t="s">
        <v>17</v>
      </c>
      <c r="D300" t="s">
        <v>14</v>
      </c>
      <c r="E300" t="s">
        <v>19</v>
      </c>
      <c r="F300">
        <v>0</v>
      </c>
      <c r="G300">
        <v>0</v>
      </c>
      <c r="H300">
        <v>0</v>
      </c>
      <c r="I300">
        <v>0</v>
      </c>
      <c r="J300">
        <v>68900</v>
      </c>
      <c r="K300">
        <v>77967</v>
      </c>
      <c r="L300">
        <v>11036</v>
      </c>
      <c r="M300">
        <v>12326</v>
      </c>
      <c r="N300">
        <v>19527</v>
      </c>
      <c r="O300">
        <v>6086</v>
      </c>
      <c r="P300">
        <f t="shared" si="8"/>
        <v>195842</v>
      </c>
      <c r="Q300">
        <v>9.99</v>
      </c>
      <c r="R300">
        <f t="shared" si="9"/>
        <v>1956461.58</v>
      </c>
    </row>
    <row r="301" spans="1:18" x14ac:dyDescent="0.5">
      <c r="A301" s="4" t="s">
        <v>263</v>
      </c>
      <c r="B301" t="s">
        <v>274</v>
      </c>
      <c r="C301" t="s">
        <v>17</v>
      </c>
      <c r="D301" t="s">
        <v>14</v>
      </c>
      <c r="E301" t="s">
        <v>12</v>
      </c>
      <c r="F301">
        <v>0</v>
      </c>
      <c r="G301">
        <v>0</v>
      </c>
      <c r="H301">
        <v>0</v>
      </c>
      <c r="I301">
        <v>0</v>
      </c>
      <c r="J301">
        <v>94426</v>
      </c>
      <c r="K301">
        <v>82962</v>
      </c>
      <c r="L301">
        <v>60071</v>
      </c>
      <c r="M301">
        <v>17037</v>
      </c>
      <c r="N301">
        <v>35302</v>
      </c>
      <c r="O301">
        <v>30613</v>
      </c>
      <c r="P301">
        <f t="shared" si="8"/>
        <v>320411</v>
      </c>
      <c r="Q301">
        <v>12.99</v>
      </c>
      <c r="R301">
        <f t="shared" si="9"/>
        <v>4162138.89</v>
      </c>
    </row>
    <row r="302" spans="1:18" x14ac:dyDescent="0.5">
      <c r="A302" s="4" t="s">
        <v>263</v>
      </c>
      <c r="B302" t="s">
        <v>274</v>
      </c>
      <c r="C302" t="s">
        <v>17</v>
      </c>
      <c r="D302" t="s">
        <v>14</v>
      </c>
      <c r="E302" t="s">
        <v>15</v>
      </c>
      <c r="F302">
        <v>0</v>
      </c>
      <c r="G302">
        <v>0</v>
      </c>
      <c r="H302">
        <v>0</v>
      </c>
      <c r="I302">
        <v>0</v>
      </c>
      <c r="J302">
        <v>78898</v>
      </c>
      <c r="K302">
        <v>58887</v>
      </c>
      <c r="L302">
        <v>60178</v>
      </c>
      <c r="M302">
        <v>62580</v>
      </c>
      <c r="N302">
        <v>53402</v>
      </c>
      <c r="O302">
        <v>17269</v>
      </c>
      <c r="P302">
        <f t="shared" si="8"/>
        <v>331214</v>
      </c>
      <c r="Q302">
        <v>15.99</v>
      </c>
      <c r="R302">
        <f t="shared" si="9"/>
        <v>5296111.8600000003</v>
      </c>
    </row>
    <row r="303" spans="1:18" x14ac:dyDescent="0.5">
      <c r="A303" s="4" t="s">
        <v>263</v>
      </c>
      <c r="B303" t="s">
        <v>274</v>
      </c>
      <c r="C303" t="s">
        <v>17</v>
      </c>
      <c r="D303" t="s">
        <v>11</v>
      </c>
      <c r="E303" t="s">
        <v>18</v>
      </c>
      <c r="F303">
        <v>0</v>
      </c>
      <c r="G303">
        <v>0</v>
      </c>
      <c r="H303">
        <v>0</v>
      </c>
      <c r="I303">
        <v>0</v>
      </c>
      <c r="J303">
        <v>31993</v>
      </c>
      <c r="K303">
        <v>6817</v>
      </c>
      <c r="L303">
        <v>62842</v>
      </c>
      <c r="M303">
        <v>107905</v>
      </c>
      <c r="N303">
        <v>88608</v>
      </c>
      <c r="O303">
        <v>66213</v>
      </c>
      <c r="P303">
        <f t="shared" si="8"/>
        <v>364378</v>
      </c>
      <c r="Q303">
        <v>1.49</v>
      </c>
      <c r="R303">
        <f t="shared" si="9"/>
        <v>542923.22</v>
      </c>
    </row>
    <row r="304" spans="1:18" x14ac:dyDescent="0.5">
      <c r="A304" s="4" t="s">
        <v>263</v>
      </c>
      <c r="B304" t="s">
        <v>274</v>
      </c>
      <c r="C304" t="s">
        <v>17</v>
      </c>
      <c r="D304" t="s">
        <v>11</v>
      </c>
      <c r="E304" t="s">
        <v>19</v>
      </c>
      <c r="F304">
        <v>0</v>
      </c>
      <c r="G304">
        <v>0</v>
      </c>
      <c r="H304">
        <v>0</v>
      </c>
      <c r="I304">
        <v>0</v>
      </c>
      <c r="J304">
        <v>4250</v>
      </c>
      <c r="K304">
        <v>26423</v>
      </c>
      <c r="L304">
        <v>97958</v>
      </c>
      <c r="M304">
        <v>9684</v>
      </c>
      <c r="N304">
        <v>11175</v>
      </c>
      <c r="O304">
        <v>74430</v>
      </c>
      <c r="P304">
        <f t="shared" si="8"/>
        <v>223920</v>
      </c>
      <c r="Q304">
        <v>0.99</v>
      </c>
      <c r="R304">
        <f t="shared" si="9"/>
        <v>221680.8</v>
      </c>
    </row>
    <row r="305" spans="1:18" x14ac:dyDescent="0.5">
      <c r="A305" s="4" t="s">
        <v>263</v>
      </c>
      <c r="B305" t="s">
        <v>275</v>
      </c>
      <c r="C305" t="s">
        <v>51</v>
      </c>
      <c r="D305" t="s">
        <v>14</v>
      </c>
      <c r="E305" t="s">
        <v>18</v>
      </c>
      <c r="F305">
        <v>0</v>
      </c>
      <c r="G305">
        <v>0</v>
      </c>
      <c r="H305">
        <v>0</v>
      </c>
      <c r="I305">
        <v>0</v>
      </c>
      <c r="J305">
        <v>93286</v>
      </c>
      <c r="K305">
        <v>6568</v>
      </c>
      <c r="L305">
        <v>92568</v>
      </c>
      <c r="M305">
        <v>60623</v>
      </c>
      <c r="N305">
        <v>49499</v>
      </c>
      <c r="O305">
        <v>2151</v>
      </c>
      <c r="P305">
        <f t="shared" si="8"/>
        <v>304695</v>
      </c>
      <c r="Q305">
        <v>11.99</v>
      </c>
      <c r="R305">
        <f t="shared" si="9"/>
        <v>3653293.0500000003</v>
      </c>
    </row>
    <row r="306" spans="1:18" x14ac:dyDescent="0.5">
      <c r="A306" s="4" t="s">
        <v>263</v>
      </c>
      <c r="B306" t="s">
        <v>276</v>
      </c>
      <c r="C306" t="s">
        <v>51</v>
      </c>
      <c r="D306" t="s">
        <v>11</v>
      </c>
      <c r="E306" t="s">
        <v>15</v>
      </c>
      <c r="F306">
        <v>0</v>
      </c>
      <c r="G306">
        <v>0</v>
      </c>
      <c r="H306">
        <v>0</v>
      </c>
      <c r="I306">
        <v>0</v>
      </c>
      <c r="J306">
        <v>44365</v>
      </c>
      <c r="K306">
        <v>21996</v>
      </c>
      <c r="L306">
        <v>5287</v>
      </c>
      <c r="M306">
        <v>93716</v>
      </c>
      <c r="N306">
        <v>5314</v>
      </c>
      <c r="O306">
        <v>33718</v>
      </c>
      <c r="P306">
        <f t="shared" si="8"/>
        <v>204396</v>
      </c>
      <c r="Q306">
        <v>3.99</v>
      </c>
      <c r="R306">
        <f t="shared" si="9"/>
        <v>815540.04</v>
      </c>
    </row>
    <row r="307" spans="1:18" x14ac:dyDescent="0.5">
      <c r="A307" s="4" t="s">
        <v>263</v>
      </c>
      <c r="B307" t="s">
        <v>277</v>
      </c>
      <c r="C307" t="s">
        <v>44</v>
      </c>
      <c r="D307" t="s">
        <v>14</v>
      </c>
      <c r="E307" t="s">
        <v>19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493993</v>
      </c>
      <c r="P307">
        <f t="shared" si="8"/>
        <v>493993</v>
      </c>
      <c r="Q307">
        <v>9.99</v>
      </c>
      <c r="R307">
        <f t="shared" si="9"/>
        <v>4934990.07</v>
      </c>
    </row>
    <row r="308" spans="1:18" x14ac:dyDescent="0.5">
      <c r="A308" s="4" t="s">
        <v>263</v>
      </c>
      <c r="B308" t="s">
        <v>278</v>
      </c>
      <c r="C308" t="s">
        <v>51</v>
      </c>
      <c r="D308" t="s">
        <v>11</v>
      </c>
      <c r="E308" t="s">
        <v>12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73192</v>
      </c>
      <c r="N308">
        <v>28249</v>
      </c>
      <c r="O308">
        <v>12443</v>
      </c>
      <c r="P308">
        <f t="shared" si="8"/>
        <v>113884</v>
      </c>
      <c r="Q308">
        <v>1.99</v>
      </c>
      <c r="R308">
        <f t="shared" si="9"/>
        <v>226629.16</v>
      </c>
    </row>
    <row r="309" spans="1:18" x14ac:dyDescent="0.5">
      <c r="A309" s="4" t="s">
        <v>263</v>
      </c>
      <c r="B309" t="s">
        <v>279</v>
      </c>
      <c r="C309" t="s">
        <v>17</v>
      </c>
      <c r="D309" t="s">
        <v>14</v>
      </c>
      <c r="E309" t="s">
        <v>18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38939</v>
      </c>
      <c r="N309">
        <v>37181</v>
      </c>
      <c r="O309">
        <v>14172</v>
      </c>
      <c r="P309">
        <f t="shared" si="8"/>
        <v>90292</v>
      </c>
      <c r="Q309">
        <v>11.99</v>
      </c>
      <c r="R309">
        <f t="shared" si="9"/>
        <v>1082601.08</v>
      </c>
    </row>
    <row r="310" spans="1:18" x14ac:dyDescent="0.5">
      <c r="A310" s="4" t="s">
        <v>263</v>
      </c>
      <c r="B310" t="s">
        <v>280</v>
      </c>
      <c r="C310" t="s">
        <v>51</v>
      </c>
      <c r="D310" t="s">
        <v>14</v>
      </c>
      <c r="E310" t="s">
        <v>19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7684</v>
      </c>
      <c r="N310">
        <v>55796</v>
      </c>
      <c r="O310">
        <v>30959</v>
      </c>
      <c r="P310">
        <f t="shared" si="8"/>
        <v>94439</v>
      </c>
      <c r="Q310">
        <v>9.99</v>
      </c>
      <c r="R310">
        <f t="shared" si="9"/>
        <v>943445.61</v>
      </c>
    </row>
    <row r="311" spans="1:18" x14ac:dyDescent="0.5">
      <c r="A311" s="4" t="s">
        <v>263</v>
      </c>
      <c r="B311" t="s">
        <v>280</v>
      </c>
      <c r="C311" t="s">
        <v>51</v>
      </c>
      <c r="D311" t="s">
        <v>14</v>
      </c>
      <c r="E311" t="s">
        <v>12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23531</v>
      </c>
      <c r="N311">
        <v>23457</v>
      </c>
      <c r="O311">
        <v>16465</v>
      </c>
      <c r="P311">
        <f t="shared" si="8"/>
        <v>63453</v>
      </c>
      <c r="Q311">
        <v>12.99</v>
      </c>
      <c r="R311">
        <f t="shared" si="9"/>
        <v>824254.47</v>
      </c>
    </row>
    <row r="312" spans="1:18" x14ac:dyDescent="0.5">
      <c r="A312" s="4" t="s">
        <v>263</v>
      </c>
      <c r="B312" t="s">
        <v>280</v>
      </c>
      <c r="C312" t="s">
        <v>51</v>
      </c>
      <c r="D312" t="s">
        <v>14</v>
      </c>
      <c r="E312" t="s">
        <v>15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76164</v>
      </c>
      <c r="N312">
        <v>27539</v>
      </c>
      <c r="O312">
        <v>31113</v>
      </c>
      <c r="P312">
        <f t="shared" si="8"/>
        <v>134816</v>
      </c>
      <c r="Q312">
        <v>15.99</v>
      </c>
      <c r="R312">
        <f t="shared" si="9"/>
        <v>2155707.84</v>
      </c>
    </row>
    <row r="313" spans="1:18" x14ac:dyDescent="0.5">
      <c r="A313" s="4" t="s">
        <v>281</v>
      </c>
      <c r="B313" t="s">
        <v>280</v>
      </c>
      <c r="C313" t="s">
        <v>51</v>
      </c>
      <c r="D313" t="s">
        <v>11</v>
      </c>
      <c r="E313" t="s">
        <v>19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58706</v>
      </c>
      <c r="N313">
        <v>45693</v>
      </c>
      <c r="O313">
        <v>67894</v>
      </c>
      <c r="P313">
        <f t="shared" si="8"/>
        <v>172293</v>
      </c>
      <c r="Q313">
        <v>0.99</v>
      </c>
      <c r="R313">
        <f t="shared" si="9"/>
        <v>170570.07</v>
      </c>
    </row>
    <row r="314" spans="1:18" x14ac:dyDescent="0.5">
      <c r="A314" s="4" t="s">
        <v>281</v>
      </c>
      <c r="B314" t="s">
        <v>280</v>
      </c>
      <c r="C314" t="s">
        <v>51</v>
      </c>
      <c r="D314" t="s">
        <v>11</v>
      </c>
      <c r="E314" t="s">
        <v>12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24340</v>
      </c>
      <c r="N314">
        <v>6216</v>
      </c>
      <c r="O314">
        <v>31890</v>
      </c>
      <c r="P314">
        <f t="shared" si="8"/>
        <v>62446</v>
      </c>
      <c r="Q314">
        <v>1.99</v>
      </c>
      <c r="R314">
        <f t="shared" si="9"/>
        <v>124267.54</v>
      </c>
    </row>
    <row r="315" spans="1:18" x14ac:dyDescent="0.5">
      <c r="A315" s="4" t="s">
        <v>281</v>
      </c>
      <c r="B315" t="s">
        <v>282</v>
      </c>
      <c r="C315" t="s">
        <v>17</v>
      </c>
      <c r="D315" t="s">
        <v>14</v>
      </c>
      <c r="E315" t="s">
        <v>15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38870</v>
      </c>
      <c r="N315">
        <v>26557</v>
      </c>
      <c r="O315">
        <v>10448</v>
      </c>
      <c r="P315">
        <f t="shared" si="8"/>
        <v>75875</v>
      </c>
      <c r="Q315">
        <v>15.99</v>
      </c>
      <c r="R315">
        <f t="shared" si="9"/>
        <v>1213241.25</v>
      </c>
    </row>
    <row r="316" spans="1:18" x14ac:dyDescent="0.5">
      <c r="A316" s="4" t="s">
        <v>281</v>
      </c>
      <c r="B316" t="s">
        <v>283</v>
      </c>
      <c r="C316" t="s">
        <v>17</v>
      </c>
      <c r="D316" t="s">
        <v>14</v>
      </c>
      <c r="E316" t="s">
        <v>12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69218</v>
      </c>
      <c r="N316">
        <v>36964</v>
      </c>
      <c r="O316">
        <v>16277</v>
      </c>
      <c r="P316">
        <f t="shared" si="8"/>
        <v>122459</v>
      </c>
      <c r="Q316">
        <v>12.99</v>
      </c>
      <c r="R316">
        <f t="shared" si="9"/>
        <v>1590742.41</v>
      </c>
    </row>
    <row r="317" spans="1:18" x14ac:dyDescent="0.5">
      <c r="A317" s="4" t="s">
        <v>281</v>
      </c>
      <c r="B317" t="s">
        <v>284</v>
      </c>
      <c r="C317" t="s">
        <v>17</v>
      </c>
      <c r="D317" t="s">
        <v>11</v>
      </c>
      <c r="E317" t="s">
        <v>15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41651</v>
      </c>
      <c r="N317">
        <v>1232</v>
      </c>
      <c r="O317">
        <v>82445</v>
      </c>
      <c r="P317">
        <f t="shared" si="8"/>
        <v>125328</v>
      </c>
      <c r="Q317">
        <v>3.99</v>
      </c>
      <c r="R317">
        <f t="shared" si="9"/>
        <v>500058.72000000003</v>
      </c>
    </row>
    <row r="318" spans="1:18" x14ac:dyDescent="0.5">
      <c r="A318" s="4" t="s">
        <v>281</v>
      </c>
      <c r="B318" t="s">
        <v>285</v>
      </c>
      <c r="C318" t="s">
        <v>10</v>
      </c>
      <c r="D318" t="s">
        <v>11</v>
      </c>
      <c r="E318" t="s">
        <v>15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59199</v>
      </c>
      <c r="N318">
        <v>45837</v>
      </c>
      <c r="O318">
        <v>13936</v>
      </c>
      <c r="P318">
        <f t="shared" si="8"/>
        <v>118972</v>
      </c>
      <c r="Q318">
        <v>3.99</v>
      </c>
      <c r="R318">
        <f t="shared" si="9"/>
        <v>474698.28</v>
      </c>
    </row>
    <row r="319" spans="1:18" x14ac:dyDescent="0.5">
      <c r="A319" s="4" t="s">
        <v>281</v>
      </c>
      <c r="B319" t="s">
        <v>286</v>
      </c>
      <c r="C319" t="s">
        <v>44</v>
      </c>
      <c r="D319" t="s">
        <v>14</v>
      </c>
      <c r="E319" t="s">
        <v>19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4440</v>
      </c>
      <c r="N319">
        <v>5373</v>
      </c>
      <c r="O319">
        <v>2132</v>
      </c>
      <c r="P319">
        <f t="shared" si="8"/>
        <v>11945</v>
      </c>
      <c r="Q319">
        <v>9.99</v>
      </c>
      <c r="R319">
        <f t="shared" si="9"/>
        <v>119330.55</v>
      </c>
    </row>
    <row r="320" spans="1:18" x14ac:dyDescent="0.5">
      <c r="A320" s="4" t="s">
        <v>281</v>
      </c>
      <c r="B320" t="s">
        <v>287</v>
      </c>
      <c r="C320" t="s">
        <v>44</v>
      </c>
      <c r="D320" t="s">
        <v>14</v>
      </c>
      <c r="E320" t="s">
        <v>19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1550</v>
      </c>
      <c r="N320">
        <v>1672</v>
      </c>
      <c r="O320">
        <v>1281</v>
      </c>
      <c r="P320">
        <f t="shared" si="8"/>
        <v>4503</v>
      </c>
      <c r="Q320">
        <v>9.99</v>
      </c>
      <c r="R320">
        <f t="shared" si="9"/>
        <v>44984.97</v>
      </c>
    </row>
    <row r="321" spans="1:18" x14ac:dyDescent="0.5">
      <c r="A321" s="4" t="s">
        <v>281</v>
      </c>
      <c r="B321" t="s">
        <v>288</v>
      </c>
      <c r="C321" t="s">
        <v>44</v>
      </c>
      <c r="D321" t="s">
        <v>14</v>
      </c>
      <c r="E321" t="s">
        <v>12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43309</v>
      </c>
      <c r="N321">
        <v>36187</v>
      </c>
      <c r="O321">
        <v>18772</v>
      </c>
      <c r="P321">
        <f t="shared" si="8"/>
        <v>98268</v>
      </c>
      <c r="Q321">
        <v>12.99</v>
      </c>
      <c r="R321">
        <f t="shared" si="9"/>
        <v>1276501.32</v>
      </c>
    </row>
    <row r="322" spans="1:18" x14ac:dyDescent="0.5">
      <c r="A322" s="4" t="s">
        <v>281</v>
      </c>
      <c r="B322" t="s">
        <v>289</v>
      </c>
      <c r="C322" t="s">
        <v>44</v>
      </c>
      <c r="D322" t="s">
        <v>11</v>
      </c>
      <c r="E322" t="s">
        <v>18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75984</v>
      </c>
      <c r="N322">
        <v>22055</v>
      </c>
      <c r="O322">
        <v>77312</v>
      </c>
      <c r="P322">
        <f t="shared" ref="P322:P375" si="10">SUM(F322:O322)</f>
        <v>175351</v>
      </c>
      <c r="Q322">
        <v>1.49</v>
      </c>
      <c r="R322">
        <f t="shared" si="9"/>
        <v>261272.99</v>
      </c>
    </row>
    <row r="323" spans="1:18" x14ac:dyDescent="0.5">
      <c r="A323" s="4" t="s">
        <v>281</v>
      </c>
      <c r="B323" t="s">
        <v>290</v>
      </c>
      <c r="C323" t="s">
        <v>44</v>
      </c>
      <c r="D323" t="s">
        <v>11</v>
      </c>
      <c r="E323" t="s">
        <v>19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106398</v>
      </c>
      <c r="N323">
        <v>112855</v>
      </c>
      <c r="O323">
        <v>41092</v>
      </c>
      <c r="P323">
        <f t="shared" si="10"/>
        <v>260345</v>
      </c>
      <c r="Q323">
        <v>0.99</v>
      </c>
      <c r="R323">
        <f t="shared" ref="R323:R375" si="11">(P323*Q323)</f>
        <v>257741.55</v>
      </c>
    </row>
    <row r="324" spans="1:18" x14ac:dyDescent="0.5">
      <c r="A324" s="4" t="s">
        <v>281</v>
      </c>
      <c r="B324" t="s">
        <v>291</v>
      </c>
      <c r="C324" t="s">
        <v>17</v>
      </c>
      <c r="D324" t="s">
        <v>11</v>
      </c>
      <c r="E324" t="s">
        <v>19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83108</v>
      </c>
      <c r="N324">
        <v>70935</v>
      </c>
      <c r="O324">
        <v>21992</v>
      </c>
      <c r="P324">
        <f t="shared" si="10"/>
        <v>176035</v>
      </c>
      <c r="Q324">
        <v>0.99</v>
      </c>
      <c r="R324">
        <f t="shared" si="11"/>
        <v>174274.65</v>
      </c>
    </row>
    <row r="325" spans="1:18" x14ac:dyDescent="0.5">
      <c r="A325" s="4" t="s">
        <v>281</v>
      </c>
      <c r="B325" t="s">
        <v>292</v>
      </c>
      <c r="C325" t="s">
        <v>51</v>
      </c>
      <c r="D325" t="s">
        <v>14</v>
      </c>
      <c r="E325" t="s">
        <v>15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21325</v>
      </c>
      <c r="N325">
        <v>18108</v>
      </c>
      <c r="O325">
        <v>8659</v>
      </c>
      <c r="P325">
        <f t="shared" si="10"/>
        <v>48092</v>
      </c>
      <c r="Q325">
        <v>15.99</v>
      </c>
      <c r="R325">
        <f t="shared" si="11"/>
        <v>768991.08</v>
      </c>
    </row>
    <row r="326" spans="1:18" x14ac:dyDescent="0.5">
      <c r="A326" s="4" t="s">
        <v>281</v>
      </c>
      <c r="B326" t="s">
        <v>293</v>
      </c>
      <c r="C326" t="s">
        <v>17</v>
      </c>
      <c r="D326" t="s">
        <v>11</v>
      </c>
      <c r="E326" t="s">
        <v>15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48513</v>
      </c>
      <c r="N326">
        <v>82197</v>
      </c>
      <c r="O326">
        <v>3608</v>
      </c>
      <c r="P326">
        <f t="shared" si="10"/>
        <v>134318</v>
      </c>
      <c r="Q326">
        <v>3.99</v>
      </c>
      <c r="R326">
        <f t="shared" si="11"/>
        <v>535928.82000000007</v>
      </c>
    </row>
    <row r="327" spans="1:18" x14ac:dyDescent="0.5">
      <c r="A327" s="4" t="s">
        <v>281</v>
      </c>
      <c r="B327" t="s">
        <v>294</v>
      </c>
      <c r="C327" t="s">
        <v>44</v>
      </c>
      <c r="D327" t="s">
        <v>11</v>
      </c>
      <c r="E327" t="s">
        <v>15</v>
      </c>
      <c r="F327">
        <v>0</v>
      </c>
      <c r="G327">
        <v>0</v>
      </c>
      <c r="H327">
        <v>0</v>
      </c>
      <c r="I327">
        <v>46540</v>
      </c>
      <c r="J327">
        <v>73286</v>
      </c>
      <c r="K327">
        <v>33748</v>
      </c>
      <c r="L327">
        <v>2219</v>
      </c>
      <c r="M327">
        <v>78572</v>
      </c>
      <c r="N327">
        <v>61439</v>
      </c>
      <c r="O327">
        <v>64709</v>
      </c>
      <c r="P327">
        <f t="shared" si="10"/>
        <v>360513</v>
      </c>
      <c r="Q327">
        <v>3.99</v>
      </c>
      <c r="R327">
        <f t="shared" si="11"/>
        <v>1438446.87</v>
      </c>
    </row>
    <row r="328" spans="1:18" x14ac:dyDescent="0.5">
      <c r="A328" s="4" t="s">
        <v>281</v>
      </c>
      <c r="B328" t="s">
        <v>295</v>
      </c>
      <c r="C328" t="s">
        <v>10</v>
      </c>
      <c r="D328" t="s">
        <v>11</v>
      </c>
      <c r="E328" t="s">
        <v>19</v>
      </c>
      <c r="F328">
        <v>0</v>
      </c>
      <c r="G328">
        <v>23540</v>
      </c>
      <c r="H328">
        <v>22959</v>
      </c>
      <c r="I328">
        <v>52784</v>
      </c>
      <c r="J328">
        <v>31679</v>
      </c>
      <c r="K328">
        <v>24145</v>
      </c>
      <c r="L328">
        <v>89525</v>
      </c>
      <c r="M328">
        <v>14373</v>
      </c>
      <c r="N328">
        <v>51318</v>
      </c>
      <c r="O328">
        <v>97602</v>
      </c>
      <c r="P328">
        <f t="shared" si="10"/>
        <v>407925</v>
      </c>
      <c r="Q328">
        <v>0.99</v>
      </c>
      <c r="R328">
        <f t="shared" si="11"/>
        <v>403845.75</v>
      </c>
    </row>
    <row r="329" spans="1:18" x14ac:dyDescent="0.5">
      <c r="A329" s="4" t="s">
        <v>281</v>
      </c>
      <c r="B329" t="s">
        <v>296</v>
      </c>
      <c r="C329" t="s">
        <v>51</v>
      </c>
      <c r="D329" t="s">
        <v>11</v>
      </c>
      <c r="E329" t="s">
        <v>18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58590</v>
      </c>
      <c r="M329">
        <v>105368</v>
      </c>
      <c r="N329">
        <v>114700</v>
      </c>
      <c r="O329">
        <v>71481</v>
      </c>
      <c r="P329">
        <f t="shared" si="10"/>
        <v>350139</v>
      </c>
      <c r="Q329">
        <v>1.49</v>
      </c>
      <c r="R329">
        <f t="shared" si="11"/>
        <v>521707.11</v>
      </c>
    </row>
    <row r="330" spans="1:18" x14ac:dyDescent="0.5">
      <c r="A330" s="4" t="s">
        <v>281</v>
      </c>
      <c r="B330" t="s">
        <v>297</v>
      </c>
      <c r="C330" t="s">
        <v>51</v>
      </c>
      <c r="D330" t="s">
        <v>14</v>
      </c>
      <c r="E330" t="s">
        <v>19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60225</v>
      </c>
      <c r="N330">
        <v>11330</v>
      </c>
      <c r="O330">
        <v>21855</v>
      </c>
      <c r="P330">
        <f t="shared" si="10"/>
        <v>93410</v>
      </c>
      <c r="Q330">
        <v>9.99</v>
      </c>
      <c r="R330">
        <f t="shared" si="11"/>
        <v>933165.9</v>
      </c>
    </row>
    <row r="331" spans="1:18" x14ac:dyDescent="0.5">
      <c r="A331" s="4" t="s">
        <v>298</v>
      </c>
      <c r="B331" t="s">
        <v>299</v>
      </c>
      <c r="C331" t="s">
        <v>17</v>
      </c>
      <c r="D331" t="s">
        <v>11</v>
      </c>
      <c r="E331" t="s">
        <v>18</v>
      </c>
      <c r="F331">
        <v>19865</v>
      </c>
      <c r="G331">
        <v>20134</v>
      </c>
      <c r="H331">
        <v>22709</v>
      </c>
      <c r="I331">
        <v>24670</v>
      </c>
      <c r="J331">
        <v>25797</v>
      </c>
      <c r="K331">
        <v>26190</v>
      </c>
      <c r="L331">
        <v>28833</v>
      </c>
      <c r="M331">
        <v>29803</v>
      </c>
      <c r="N331">
        <v>30147</v>
      </c>
      <c r="O331">
        <v>31246</v>
      </c>
      <c r="P331">
        <f t="shared" si="10"/>
        <v>259394</v>
      </c>
      <c r="Q331">
        <v>1.49</v>
      </c>
      <c r="R331">
        <f t="shared" si="11"/>
        <v>386497.06</v>
      </c>
    </row>
    <row r="332" spans="1:18" x14ac:dyDescent="0.5">
      <c r="A332" s="4" t="s">
        <v>298</v>
      </c>
      <c r="B332" t="s">
        <v>300</v>
      </c>
      <c r="C332" t="s">
        <v>10</v>
      </c>
      <c r="D332" t="s">
        <v>11</v>
      </c>
      <c r="E332" t="s">
        <v>19</v>
      </c>
      <c r="F332">
        <v>0</v>
      </c>
      <c r="G332">
        <v>0</v>
      </c>
      <c r="H332">
        <v>49600</v>
      </c>
      <c r="I332">
        <v>93660</v>
      </c>
      <c r="J332">
        <v>93158</v>
      </c>
      <c r="K332">
        <v>29979</v>
      </c>
      <c r="L332">
        <v>39268</v>
      </c>
      <c r="M332">
        <v>97719</v>
      </c>
      <c r="N332">
        <v>26789</v>
      </c>
      <c r="O332">
        <v>33093</v>
      </c>
      <c r="P332">
        <f t="shared" si="10"/>
        <v>463266</v>
      </c>
      <c r="Q332">
        <v>0.99</v>
      </c>
      <c r="R332">
        <f t="shared" si="11"/>
        <v>458633.33999999997</v>
      </c>
    </row>
    <row r="333" spans="1:18" x14ac:dyDescent="0.5">
      <c r="A333" s="4" t="s">
        <v>298</v>
      </c>
      <c r="B333" t="s">
        <v>301</v>
      </c>
      <c r="C333" t="s">
        <v>17</v>
      </c>
      <c r="D333" t="s">
        <v>11</v>
      </c>
      <c r="E333" t="s">
        <v>18</v>
      </c>
      <c r="F333">
        <v>8431</v>
      </c>
      <c r="G333">
        <v>23137</v>
      </c>
      <c r="H333">
        <v>51158</v>
      </c>
      <c r="I333">
        <v>88513</v>
      </c>
      <c r="J333">
        <v>33002</v>
      </c>
      <c r="K333">
        <v>39235</v>
      </c>
      <c r="L333">
        <v>12453</v>
      </c>
      <c r="M333">
        <v>37770</v>
      </c>
      <c r="N333">
        <v>69546</v>
      </c>
      <c r="O333">
        <v>91587</v>
      </c>
      <c r="P333">
        <f t="shared" si="10"/>
        <v>454832</v>
      </c>
      <c r="Q333">
        <v>1.49</v>
      </c>
      <c r="R333">
        <f t="shared" si="11"/>
        <v>677699.68</v>
      </c>
    </row>
    <row r="334" spans="1:18" x14ac:dyDescent="0.5">
      <c r="A334" s="4" t="s">
        <v>298</v>
      </c>
      <c r="B334" t="s">
        <v>302</v>
      </c>
      <c r="C334" t="s">
        <v>44</v>
      </c>
      <c r="D334" t="s">
        <v>11</v>
      </c>
      <c r="E334" t="s">
        <v>18</v>
      </c>
      <c r="F334">
        <v>0</v>
      </c>
      <c r="G334">
        <v>0</v>
      </c>
      <c r="H334">
        <v>0</v>
      </c>
      <c r="I334">
        <v>9299</v>
      </c>
      <c r="J334">
        <v>51246</v>
      </c>
      <c r="K334">
        <v>56746</v>
      </c>
      <c r="L334">
        <v>27494</v>
      </c>
      <c r="M334">
        <v>18261</v>
      </c>
      <c r="N334">
        <v>75443</v>
      </c>
      <c r="O334">
        <v>49660</v>
      </c>
      <c r="P334">
        <f t="shared" si="10"/>
        <v>288149</v>
      </c>
      <c r="Q334">
        <v>1.49</v>
      </c>
      <c r="R334">
        <f t="shared" si="11"/>
        <v>429342.01</v>
      </c>
    </row>
    <row r="335" spans="1:18" x14ac:dyDescent="0.5">
      <c r="A335" s="4" t="s">
        <v>298</v>
      </c>
      <c r="B335" t="s">
        <v>303</v>
      </c>
      <c r="C335" t="s">
        <v>17</v>
      </c>
      <c r="D335" t="s">
        <v>11</v>
      </c>
      <c r="E335" t="s">
        <v>19</v>
      </c>
      <c r="F335">
        <v>17394</v>
      </c>
      <c r="G335">
        <v>47222</v>
      </c>
      <c r="H335">
        <v>6494</v>
      </c>
      <c r="I335">
        <v>76910</v>
      </c>
      <c r="J335">
        <v>46946</v>
      </c>
      <c r="K335">
        <v>1453</v>
      </c>
      <c r="L335">
        <v>3007</v>
      </c>
      <c r="M335">
        <v>32971</v>
      </c>
      <c r="N335">
        <v>89708</v>
      </c>
      <c r="O335">
        <v>33980</v>
      </c>
      <c r="P335">
        <f t="shared" si="10"/>
        <v>356085</v>
      </c>
      <c r="Q335">
        <v>0.99</v>
      </c>
      <c r="R335">
        <f t="shared" si="11"/>
        <v>352524.15</v>
      </c>
    </row>
    <row r="336" spans="1:18" x14ac:dyDescent="0.5">
      <c r="A336" s="4" t="s">
        <v>298</v>
      </c>
      <c r="B336" t="s">
        <v>304</v>
      </c>
      <c r="C336" t="s">
        <v>51</v>
      </c>
      <c r="D336" t="s">
        <v>14</v>
      </c>
      <c r="E336" t="s">
        <v>18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66061</v>
      </c>
      <c r="O336">
        <v>33983</v>
      </c>
      <c r="P336">
        <f t="shared" si="10"/>
        <v>100044</v>
      </c>
      <c r="Q336">
        <v>11.99</v>
      </c>
      <c r="R336">
        <f t="shared" si="11"/>
        <v>1199527.56</v>
      </c>
    </row>
    <row r="337" spans="1:18" x14ac:dyDescent="0.5">
      <c r="A337" s="4" t="s">
        <v>298</v>
      </c>
      <c r="B337" t="s">
        <v>305</v>
      </c>
      <c r="C337" t="s">
        <v>44</v>
      </c>
      <c r="D337" t="s">
        <v>11</v>
      </c>
      <c r="E337" t="s">
        <v>18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90769</v>
      </c>
      <c r="L337">
        <v>23643</v>
      </c>
      <c r="M337">
        <v>63427</v>
      </c>
      <c r="N337">
        <v>53298</v>
      </c>
      <c r="O337">
        <v>37927</v>
      </c>
      <c r="P337">
        <f t="shared" si="10"/>
        <v>269064</v>
      </c>
      <c r="Q337">
        <v>1.49</v>
      </c>
      <c r="R337">
        <f t="shared" si="11"/>
        <v>400905.36</v>
      </c>
    </row>
    <row r="338" spans="1:18" x14ac:dyDescent="0.5">
      <c r="A338" s="4" t="s">
        <v>298</v>
      </c>
      <c r="B338" t="s">
        <v>306</v>
      </c>
      <c r="C338" t="s">
        <v>44</v>
      </c>
      <c r="D338" t="s">
        <v>14</v>
      </c>
      <c r="E338" t="s">
        <v>12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90323</v>
      </c>
      <c r="L338">
        <v>78214</v>
      </c>
      <c r="M338">
        <v>375</v>
      </c>
      <c r="N338">
        <v>435</v>
      </c>
      <c r="O338">
        <v>504</v>
      </c>
      <c r="P338">
        <f t="shared" si="10"/>
        <v>169851</v>
      </c>
      <c r="Q338">
        <v>12.99</v>
      </c>
      <c r="R338">
        <f t="shared" si="11"/>
        <v>2206364.4900000002</v>
      </c>
    </row>
    <row r="339" spans="1:18" x14ac:dyDescent="0.5">
      <c r="A339" s="4" t="s">
        <v>298</v>
      </c>
      <c r="B339" t="s">
        <v>307</v>
      </c>
      <c r="C339" t="s">
        <v>10</v>
      </c>
      <c r="D339" t="s">
        <v>11</v>
      </c>
      <c r="E339" t="s">
        <v>15</v>
      </c>
      <c r="F339">
        <v>0</v>
      </c>
      <c r="G339">
        <v>0</v>
      </c>
      <c r="H339">
        <v>0</v>
      </c>
      <c r="I339">
        <v>94575</v>
      </c>
      <c r="J339">
        <v>91872</v>
      </c>
      <c r="K339">
        <v>79207</v>
      </c>
      <c r="L339">
        <v>62742</v>
      </c>
      <c r="M339">
        <v>17954</v>
      </c>
      <c r="N339">
        <v>84534</v>
      </c>
      <c r="O339">
        <v>89648</v>
      </c>
      <c r="P339">
        <f t="shared" si="10"/>
        <v>520532</v>
      </c>
      <c r="Q339">
        <v>3.99</v>
      </c>
      <c r="R339">
        <f t="shared" si="11"/>
        <v>2076922.6800000002</v>
      </c>
    </row>
    <row r="340" spans="1:18" x14ac:dyDescent="0.5">
      <c r="A340" s="4" t="s">
        <v>298</v>
      </c>
      <c r="B340" t="s">
        <v>308</v>
      </c>
      <c r="C340" t="s">
        <v>44</v>
      </c>
      <c r="D340" t="s">
        <v>14</v>
      </c>
      <c r="E340" t="s">
        <v>19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38390</v>
      </c>
      <c r="L340">
        <v>98280</v>
      </c>
      <c r="M340">
        <v>27488</v>
      </c>
      <c r="N340">
        <v>28494</v>
      </c>
      <c r="O340">
        <v>24875</v>
      </c>
      <c r="P340">
        <f t="shared" si="10"/>
        <v>217527</v>
      </c>
      <c r="Q340">
        <v>9.99</v>
      </c>
      <c r="R340">
        <f t="shared" si="11"/>
        <v>2173094.73</v>
      </c>
    </row>
    <row r="341" spans="1:18" x14ac:dyDescent="0.5">
      <c r="A341" s="4" t="s">
        <v>298</v>
      </c>
      <c r="B341" t="s">
        <v>309</v>
      </c>
      <c r="C341" t="s">
        <v>10</v>
      </c>
      <c r="D341" t="s">
        <v>14</v>
      </c>
      <c r="E341" t="s">
        <v>19</v>
      </c>
      <c r="F341">
        <v>0</v>
      </c>
      <c r="G341">
        <v>0</v>
      </c>
      <c r="H341">
        <v>0</v>
      </c>
      <c r="I341">
        <v>0</v>
      </c>
      <c r="J341">
        <v>97842</v>
      </c>
      <c r="K341">
        <v>39772</v>
      </c>
      <c r="L341">
        <v>38706</v>
      </c>
      <c r="M341">
        <v>74239</v>
      </c>
      <c r="N341">
        <v>57396</v>
      </c>
      <c r="O341">
        <v>1157</v>
      </c>
      <c r="P341">
        <f t="shared" si="10"/>
        <v>309112</v>
      </c>
      <c r="Q341">
        <v>9.99</v>
      </c>
      <c r="R341">
        <f t="shared" si="11"/>
        <v>3088028.88</v>
      </c>
    </row>
    <row r="342" spans="1:18" x14ac:dyDescent="0.5">
      <c r="A342" s="4" t="s">
        <v>298</v>
      </c>
      <c r="B342" t="s">
        <v>310</v>
      </c>
      <c r="C342" t="s">
        <v>17</v>
      </c>
      <c r="D342" t="s">
        <v>14</v>
      </c>
      <c r="E342" t="s">
        <v>18</v>
      </c>
      <c r="F342">
        <v>93240</v>
      </c>
      <c r="G342">
        <v>48014</v>
      </c>
      <c r="H342">
        <v>99370</v>
      </c>
      <c r="I342">
        <v>38319</v>
      </c>
      <c r="J342">
        <v>33790</v>
      </c>
      <c r="K342">
        <v>82639</v>
      </c>
      <c r="L342">
        <v>27703</v>
      </c>
      <c r="M342">
        <v>0</v>
      </c>
      <c r="N342">
        <v>0</v>
      </c>
      <c r="O342">
        <v>445259</v>
      </c>
      <c r="P342">
        <f t="shared" si="10"/>
        <v>868334</v>
      </c>
      <c r="Q342">
        <v>11.99</v>
      </c>
      <c r="R342">
        <f t="shared" si="11"/>
        <v>10411324.66</v>
      </c>
    </row>
    <row r="343" spans="1:18" x14ac:dyDescent="0.5">
      <c r="A343" s="4" t="s">
        <v>298</v>
      </c>
      <c r="B343" t="s">
        <v>311</v>
      </c>
      <c r="C343" t="s">
        <v>51</v>
      </c>
      <c r="D343" t="s">
        <v>11</v>
      </c>
      <c r="E343" t="s">
        <v>15</v>
      </c>
      <c r="F343">
        <v>15395</v>
      </c>
      <c r="G343">
        <v>64053</v>
      </c>
      <c r="H343">
        <v>67625</v>
      </c>
      <c r="I343">
        <v>66757</v>
      </c>
      <c r="J343">
        <v>80534</v>
      </c>
      <c r="K343">
        <v>23142</v>
      </c>
      <c r="L343">
        <v>21739</v>
      </c>
      <c r="M343">
        <v>46397</v>
      </c>
      <c r="N343">
        <v>88645</v>
      </c>
      <c r="O343">
        <v>56559</v>
      </c>
      <c r="P343">
        <f t="shared" si="10"/>
        <v>530846</v>
      </c>
      <c r="Q343">
        <v>3.99</v>
      </c>
      <c r="R343">
        <f t="shared" si="11"/>
        <v>2118075.54</v>
      </c>
    </row>
    <row r="344" spans="1:18" x14ac:dyDescent="0.5">
      <c r="A344" s="4" t="s">
        <v>298</v>
      </c>
      <c r="B344" t="s">
        <v>312</v>
      </c>
      <c r="C344" t="s">
        <v>44</v>
      </c>
      <c r="D344" t="s">
        <v>11</v>
      </c>
      <c r="E344" t="s">
        <v>18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38176</v>
      </c>
      <c r="N344">
        <v>108576</v>
      </c>
      <c r="O344">
        <v>23309</v>
      </c>
      <c r="P344">
        <f t="shared" si="10"/>
        <v>170061</v>
      </c>
      <c r="Q344">
        <v>1.49</v>
      </c>
      <c r="R344">
        <f t="shared" si="11"/>
        <v>253390.88999999998</v>
      </c>
    </row>
    <row r="345" spans="1:18" x14ac:dyDescent="0.5">
      <c r="A345" s="4" t="s">
        <v>298</v>
      </c>
      <c r="B345" t="s">
        <v>313</v>
      </c>
      <c r="C345" t="s">
        <v>17</v>
      </c>
      <c r="D345" t="s">
        <v>14</v>
      </c>
      <c r="E345" t="s">
        <v>18</v>
      </c>
      <c r="F345">
        <v>76165</v>
      </c>
      <c r="G345">
        <v>99104</v>
      </c>
      <c r="H345">
        <v>13272</v>
      </c>
      <c r="I345">
        <v>52100</v>
      </c>
      <c r="J345">
        <v>12109</v>
      </c>
      <c r="K345">
        <v>52710</v>
      </c>
      <c r="L345">
        <v>45867</v>
      </c>
      <c r="M345">
        <v>0</v>
      </c>
      <c r="N345">
        <v>0</v>
      </c>
      <c r="O345">
        <v>263137</v>
      </c>
      <c r="P345">
        <f t="shared" si="10"/>
        <v>614464</v>
      </c>
      <c r="Q345">
        <v>11.99</v>
      </c>
      <c r="R345">
        <f t="shared" si="11"/>
        <v>7367423.3600000003</v>
      </c>
    </row>
    <row r="346" spans="1:18" x14ac:dyDescent="0.5">
      <c r="A346" s="4" t="s">
        <v>298</v>
      </c>
      <c r="B346" t="s">
        <v>313</v>
      </c>
      <c r="C346" t="s">
        <v>17</v>
      </c>
      <c r="D346" t="s">
        <v>14</v>
      </c>
      <c r="E346" t="s">
        <v>12</v>
      </c>
      <c r="F346">
        <v>56191</v>
      </c>
      <c r="G346">
        <v>75836</v>
      </c>
      <c r="H346">
        <v>65068</v>
      </c>
      <c r="I346">
        <v>90147</v>
      </c>
      <c r="J346">
        <v>81134</v>
      </c>
      <c r="K346">
        <v>74537</v>
      </c>
      <c r="L346">
        <v>1235</v>
      </c>
      <c r="M346">
        <v>5126</v>
      </c>
      <c r="N346">
        <v>5921</v>
      </c>
      <c r="O346">
        <v>2669</v>
      </c>
      <c r="P346">
        <f t="shared" si="10"/>
        <v>457864</v>
      </c>
      <c r="Q346">
        <v>12.99</v>
      </c>
      <c r="R346">
        <f t="shared" si="11"/>
        <v>5947653.3600000003</v>
      </c>
    </row>
    <row r="347" spans="1:18" x14ac:dyDescent="0.5">
      <c r="A347" s="4" t="s">
        <v>298</v>
      </c>
      <c r="B347" t="s">
        <v>314</v>
      </c>
      <c r="C347" t="s">
        <v>44</v>
      </c>
      <c r="D347" t="s">
        <v>11</v>
      </c>
      <c r="E347" t="s">
        <v>15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24192</v>
      </c>
      <c r="N347">
        <v>103758</v>
      </c>
      <c r="O347">
        <v>57680</v>
      </c>
      <c r="P347">
        <f t="shared" si="10"/>
        <v>185630</v>
      </c>
      <c r="Q347">
        <v>3.99</v>
      </c>
      <c r="R347">
        <f t="shared" si="11"/>
        <v>740663.70000000007</v>
      </c>
    </row>
    <row r="348" spans="1:18" x14ac:dyDescent="0.5">
      <c r="A348" s="4" t="s">
        <v>298</v>
      </c>
      <c r="B348" t="s">
        <v>315</v>
      </c>
      <c r="C348" t="s">
        <v>10</v>
      </c>
      <c r="D348" t="s">
        <v>14</v>
      </c>
      <c r="E348" t="s">
        <v>15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51217</v>
      </c>
      <c r="L348">
        <v>29534</v>
      </c>
      <c r="M348">
        <v>67659</v>
      </c>
      <c r="N348">
        <v>31856</v>
      </c>
      <c r="O348">
        <v>33963</v>
      </c>
      <c r="P348">
        <f t="shared" si="10"/>
        <v>214229</v>
      </c>
      <c r="Q348">
        <v>15.99</v>
      </c>
      <c r="R348">
        <f t="shared" si="11"/>
        <v>3425521.71</v>
      </c>
    </row>
    <row r="349" spans="1:18" x14ac:dyDescent="0.5">
      <c r="A349" s="4" t="s">
        <v>298</v>
      </c>
      <c r="B349" t="s">
        <v>316</v>
      </c>
      <c r="C349" t="s">
        <v>44</v>
      </c>
      <c r="D349" t="s">
        <v>14</v>
      </c>
      <c r="E349" t="s">
        <v>19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633733</v>
      </c>
      <c r="N349">
        <v>686014</v>
      </c>
      <c r="O349">
        <v>437838</v>
      </c>
      <c r="P349">
        <f t="shared" si="10"/>
        <v>1757585</v>
      </c>
      <c r="Q349">
        <v>9.99</v>
      </c>
      <c r="R349">
        <f t="shared" si="11"/>
        <v>17558274.150000002</v>
      </c>
    </row>
    <row r="350" spans="1:18" x14ac:dyDescent="0.5">
      <c r="A350" s="4" t="s">
        <v>298</v>
      </c>
      <c r="B350" t="s">
        <v>316</v>
      </c>
      <c r="C350" t="s">
        <v>44</v>
      </c>
      <c r="D350" t="s">
        <v>14</v>
      </c>
      <c r="E350" t="s">
        <v>12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276</v>
      </c>
      <c r="P350">
        <f t="shared" si="10"/>
        <v>276</v>
      </c>
      <c r="Q350">
        <v>12.99</v>
      </c>
      <c r="R350">
        <f t="shared" si="11"/>
        <v>3585.2400000000002</v>
      </c>
    </row>
    <row r="351" spans="1:18" x14ac:dyDescent="0.5">
      <c r="A351" s="4" t="s">
        <v>298</v>
      </c>
      <c r="B351" t="s">
        <v>316</v>
      </c>
      <c r="C351" t="s">
        <v>44</v>
      </c>
      <c r="D351" t="s">
        <v>14</v>
      </c>
      <c r="E351" t="s">
        <v>15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48363</v>
      </c>
      <c r="P351">
        <f t="shared" si="10"/>
        <v>48363</v>
      </c>
      <c r="Q351">
        <v>15.99</v>
      </c>
      <c r="R351">
        <f t="shared" si="11"/>
        <v>773324.37</v>
      </c>
    </row>
    <row r="352" spans="1:18" x14ac:dyDescent="0.5">
      <c r="A352" s="4" t="s">
        <v>317</v>
      </c>
      <c r="B352" t="s">
        <v>316</v>
      </c>
      <c r="C352" t="s">
        <v>44</v>
      </c>
      <c r="D352" t="s">
        <v>11</v>
      </c>
      <c r="E352" t="s">
        <v>18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70489</v>
      </c>
      <c r="N352">
        <v>17340</v>
      </c>
      <c r="O352">
        <v>56757</v>
      </c>
      <c r="P352">
        <f t="shared" si="10"/>
        <v>144586</v>
      </c>
      <c r="Q352">
        <v>1.49</v>
      </c>
      <c r="R352">
        <f t="shared" si="11"/>
        <v>215433.13999999998</v>
      </c>
    </row>
    <row r="353" spans="1:18" x14ac:dyDescent="0.5">
      <c r="A353" s="4" t="s">
        <v>317</v>
      </c>
      <c r="B353" t="s">
        <v>316</v>
      </c>
      <c r="C353" t="s">
        <v>44</v>
      </c>
      <c r="D353" t="s">
        <v>11</v>
      </c>
      <c r="E353" t="s">
        <v>12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26262</v>
      </c>
      <c r="N353">
        <v>65321</v>
      </c>
      <c r="O353">
        <v>12238</v>
      </c>
      <c r="P353">
        <f t="shared" si="10"/>
        <v>103821</v>
      </c>
      <c r="Q353">
        <v>1.99</v>
      </c>
      <c r="R353">
        <f t="shared" si="11"/>
        <v>206603.79</v>
      </c>
    </row>
    <row r="354" spans="1:18" x14ac:dyDescent="0.5">
      <c r="A354" s="4" t="s">
        <v>317</v>
      </c>
      <c r="B354" t="s">
        <v>318</v>
      </c>
      <c r="C354" t="s">
        <v>51</v>
      </c>
      <c r="D354" t="s">
        <v>11</v>
      </c>
      <c r="E354" t="s">
        <v>12</v>
      </c>
      <c r="F354">
        <v>62623</v>
      </c>
      <c r="G354">
        <v>39615</v>
      </c>
      <c r="H354">
        <v>25887</v>
      </c>
      <c r="I354">
        <v>2247</v>
      </c>
      <c r="J354">
        <v>43340</v>
      </c>
      <c r="K354">
        <v>97788</v>
      </c>
      <c r="L354">
        <v>29979</v>
      </c>
      <c r="M354">
        <v>38377</v>
      </c>
      <c r="N354">
        <v>101959</v>
      </c>
      <c r="O354">
        <v>69048</v>
      </c>
      <c r="P354">
        <f t="shared" si="10"/>
        <v>510863</v>
      </c>
      <c r="Q354">
        <v>1.99</v>
      </c>
      <c r="R354">
        <f t="shared" si="11"/>
        <v>1016617.37</v>
      </c>
    </row>
    <row r="355" spans="1:18" x14ac:dyDescent="0.5">
      <c r="A355" s="4" t="s">
        <v>317</v>
      </c>
      <c r="B355" t="s">
        <v>319</v>
      </c>
      <c r="C355" t="s">
        <v>17</v>
      </c>
      <c r="D355" t="s">
        <v>14</v>
      </c>
      <c r="E355" t="s">
        <v>19</v>
      </c>
      <c r="F355">
        <v>76715</v>
      </c>
      <c r="G355">
        <v>65551</v>
      </c>
      <c r="H355">
        <v>57836</v>
      </c>
      <c r="I355">
        <v>63934</v>
      </c>
      <c r="J355">
        <v>84948</v>
      </c>
      <c r="K355">
        <v>19164</v>
      </c>
      <c r="L355">
        <v>64382</v>
      </c>
      <c r="M355">
        <v>3322</v>
      </c>
      <c r="N355">
        <v>3714</v>
      </c>
      <c r="O355">
        <v>2731</v>
      </c>
      <c r="P355">
        <f t="shared" si="10"/>
        <v>442297</v>
      </c>
      <c r="Q355">
        <v>9.99</v>
      </c>
      <c r="R355">
        <f t="shared" si="11"/>
        <v>4418547.03</v>
      </c>
    </row>
    <row r="356" spans="1:18" x14ac:dyDescent="0.5">
      <c r="A356" s="4" t="s">
        <v>317</v>
      </c>
      <c r="B356" t="s">
        <v>319</v>
      </c>
      <c r="C356" t="s">
        <v>17</v>
      </c>
      <c r="D356" t="s">
        <v>11</v>
      </c>
      <c r="E356" t="s">
        <v>12</v>
      </c>
      <c r="F356">
        <v>16166</v>
      </c>
      <c r="G356">
        <v>46644</v>
      </c>
      <c r="H356">
        <v>43629</v>
      </c>
      <c r="I356">
        <v>19299</v>
      </c>
      <c r="J356">
        <v>94652</v>
      </c>
      <c r="K356">
        <v>30304</v>
      </c>
      <c r="L356">
        <v>15559</v>
      </c>
      <c r="M356" t="s">
        <v>320</v>
      </c>
      <c r="N356">
        <v>36104</v>
      </c>
      <c r="O356">
        <v>92747</v>
      </c>
      <c r="P356">
        <f t="shared" si="10"/>
        <v>395104</v>
      </c>
      <c r="Q356">
        <v>1.99</v>
      </c>
      <c r="R356">
        <f t="shared" si="11"/>
        <v>786256.96</v>
      </c>
    </row>
    <row r="357" spans="1:18" x14ac:dyDescent="0.5">
      <c r="A357" s="4" t="s">
        <v>317</v>
      </c>
      <c r="B357" t="s">
        <v>321</v>
      </c>
      <c r="C357" t="s">
        <v>51</v>
      </c>
      <c r="D357" t="s">
        <v>14</v>
      </c>
      <c r="E357" t="s">
        <v>15</v>
      </c>
      <c r="F357">
        <v>4867</v>
      </c>
      <c r="G357">
        <v>57793</v>
      </c>
      <c r="H357">
        <v>13520</v>
      </c>
      <c r="I357">
        <v>14793</v>
      </c>
      <c r="J357">
        <v>37548</v>
      </c>
      <c r="K357">
        <v>55058</v>
      </c>
      <c r="L357">
        <v>67835</v>
      </c>
      <c r="M357">
        <v>84088</v>
      </c>
      <c r="N357">
        <v>12958</v>
      </c>
      <c r="O357">
        <v>22980</v>
      </c>
      <c r="P357">
        <f t="shared" si="10"/>
        <v>371440</v>
      </c>
      <c r="Q357">
        <v>15.99</v>
      </c>
      <c r="R357">
        <f t="shared" si="11"/>
        <v>5939325.5999999996</v>
      </c>
    </row>
    <row r="358" spans="1:18" x14ac:dyDescent="0.5">
      <c r="A358" s="4" t="s">
        <v>317</v>
      </c>
      <c r="B358" t="s">
        <v>322</v>
      </c>
      <c r="C358" t="s">
        <v>51</v>
      </c>
      <c r="D358" t="s">
        <v>11</v>
      </c>
      <c r="E358" t="s">
        <v>15</v>
      </c>
      <c r="F358">
        <v>45287</v>
      </c>
      <c r="G358">
        <v>52005</v>
      </c>
      <c r="H358">
        <v>53472</v>
      </c>
      <c r="I358">
        <v>32288</v>
      </c>
      <c r="J358">
        <v>96739</v>
      </c>
      <c r="K358">
        <v>18019</v>
      </c>
      <c r="L358">
        <v>38600</v>
      </c>
      <c r="M358">
        <v>28718</v>
      </c>
      <c r="N358">
        <v>24742</v>
      </c>
      <c r="O358">
        <v>45654</v>
      </c>
      <c r="P358">
        <f t="shared" si="10"/>
        <v>435524</v>
      </c>
      <c r="Q358">
        <v>3.99</v>
      </c>
      <c r="R358">
        <f t="shared" si="11"/>
        <v>1737740.76</v>
      </c>
    </row>
    <row r="359" spans="1:18" x14ac:dyDescent="0.5">
      <c r="A359" s="4" t="s">
        <v>317</v>
      </c>
      <c r="B359" t="s">
        <v>323</v>
      </c>
      <c r="C359" t="s">
        <v>51</v>
      </c>
      <c r="D359" t="s">
        <v>14</v>
      </c>
      <c r="E359" t="s">
        <v>18</v>
      </c>
      <c r="F359">
        <v>0</v>
      </c>
      <c r="G359">
        <v>8595</v>
      </c>
      <c r="H359">
        <v>40098</v>
      </c>
      <c r="I359">
        <v>68867</v>
      </c>
      <c r="J359">
        <v>59595</v>
      </c>
      <c r="K359">
        <v>8693</v>
      </c>
      <c r="L359">
        <v>99402</v>
      </c>
      <c r="M359">
        <v>51050</v>
      </c>
      <c r="N359">
        <v>4297</v>
      </c>
      <c r="O359">
        <v>10457</v>
      </c>
      <c r="P359">
        <f t="shared" si="10"/>
        <v>351054</v>
      </c>
      <c r="Q359">
        <v>11.99</v>
      </c>
      <c r="R359">
        <f t="shared" si="11"/>
        <v>4209137.46</v>
      </c>
    </row>
    <row r="360" spans="1:18" x14ac:dyDescent="0.5">
      <c r="A360" s="4" t="s">
        <v>317</v>
      </c>
      <c r="B360" t="s">
        <v>324</v>
      </c>
      <c r="C360" t="s">
        <v>44</v>
      </c>
      <c r="D360" t="s">
        <v>11</v>
      </c>
      <c r="E360" t="s">
        <v>15</v>
      </c>
      <c r="F360">
        <v>0</v>
      </c>
      <c r="G360">
        <v>78266</v>
      </c>
      <c r="H360">
        <v>62682</v>
      </c>
      <c r="I360">
        <v>70636</v>
      </c>
      <c r="J360">
        <v>20443</v>
      </c>
      <c r="K360">
        <v>98104</v>
      </c>
      <c r="L360">
        <v>80266</v>
      </c>
      <c r="M360">
        <v>84548</v>
      </c>
      <c r="N360">
        <v>89576</v>
      </c>
      <c r="O360">
        <v>54349</v>
      </c>
      <c r="P360">
        <f t="shared" si="10"/>
        <v>638870</v>
      </c>
      <c r="Q360">
        <v>3.99</v>
      </c>
      <c r="R360">
        <f t="shared" si="11"/>
        <v>2549091.3000000003</v>
      </c>
    </row>
    <row r="361" spans="1:18" x14ac:dyDescent="0.5">
      <c r="A361" s="4" t="s">
        <v>317</v>
      </c>
      <c r="B361" t="s">
        <v>325</v>
      </c>
      <c r="C361" t="s">
        <v>44</v>
      </c>
      <c r="D361" t="s">
        <v>11</v>
      </c>
      <c r="E361" t="s">
        <v>19</v>
      </c>
      <c r="F361">
        <v>0</v>
      </c>
      <c r="G361">
        <v>42371</v>
      </c>
      <c r="H361">
        <v>63608</v>
      </c>
      <c r="I361">
        <v>13222</v>
      </c>
      <c r="J361">
        <v>91219</v>
      </c>
      <c r="K361">
        <v>61028</v>
      </c>
      <c r="L361">
        <v>36826</v>
      </c>
      <c r="M361">
        <v>24216</v>
      </c>
      <c r="N361">
        <v>29772</v>
      </c>
      <c r="O361">
        <v>97344</v>
      </c>
      <c r="P361">
        <f t="shared" si="10"/>
        <v>459606</v>
      </c>
      <c r="Q361">
        <v>0.99</v>
      </c>
      <c r="R361">
        <f t="shared" si="11"/>
        <v>455009.94</v>
      </c>
    </row>
    <row r="362" spans="1:18" x14ac:dyDescent="0.5">
      <c r="A362" s="4" t="s">
        <v>317</v>
      </c>
      <c r="B362" t="s">
        <v>326</v>
      </c>
      <c r="C362" t="s">
        <v>17</v>
      </c>
      <c r="D362" t="s">
        <v>14</v>
      </c>
      <c r="E362" t="s">
        <v>15</v>
      </c>
      <c r="F362">
        <v>0</v>
      </c>
      <c r="G362">
        <v>11924</v>
      </c>
      <c r="H362">
        <v>1672</v>
      </c>
      <c r="I362">
        <v>1196</v>
      </c>
      <c r="J362">
        <v>47462</v>
      </c>
      <c r="K362">
        <v>46368</v>
      </c>
      <c r="L362">
        <v>74891</v>
      </c>
      <c r="M362">
        <v>5396</v>
      </c>
      <c r="N362">
        <v>4524</v>
      </c>
      <c r="O362">
        <v>1842</v>
      </c>
      <c r="P362">
        <f t="shared" si="10"/>
        <v>195275</v>
      </c>
      <c r="Q362">
        <v>15.99</v>
      </c>
      <c r="R362">
        <f t="shared" si="11"/>
        <v>3122447.25</v>
      </c>
    </row>
    <row r="363" spans="1:18" x14ac:dyDescent="0.5">
      <c r="A363" s="4" t="s">
        <v>317</v>
      </c>
      <c r="B363" t="s">
        <v>327</v>
      </c>
      <c r="C363" t="s">
        <v>10</v>
      </c>
      <c r="D363" t="s">
        <v>11</v>
      </c>
      <c r="E363" t="s">
        <v>12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56419</v>
      </c>
      <c r="L363">
        <v>84884</v>
      </c>
      <c r="M363">
        <v>76390</v>
      </c>
      <c r="N363">
        <v>85064</v>
      </c>
      <c r="O363">
        <v>76431</v>
      </c>
      <c r="P363">
        <f t="shared" si="10"/>
        <v>379188</v>
      </c>
      <c r="Q363">
        <v>1.99</v>
      </c>
      <c r="R363">
        <f t="shared" si="11"/>
        <v>754584.12</v>
      </c>
    </row>
    <row r="364" spans="1:18" x14ac:dyDescent="0.5">
      <c r="A364" s="4" t="s">
        <v>317</v>
      </c>
      <c r="B364" t="s">
        <v>328</v>
      </c>
      <c r="C364" t="s">
        <v>10</v>
      </c>
      <c r="D364" t="s">
        <v>14</v>
      </c>
      <c r="E364" t="s">
        <v>18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91153</v>
      </c>
      <c r="L364">
        <v>66578</v>
      </c>
      <c r="M364">
        <v>55263</v>
      </c>
      <c r="N364">
        <v>63960</v>
      </c>
      <c r="O364">
        <v>14733</v>
      </c>
      <c r="P364">
        <f t="shared" si="10"/>
        <v>291687</v>
      </c>
      <c r="Q364">
        <v>11.99</v>
      </c>
      <c r="R364">
        <f t="shared" si="11"/>
        <v>3497327.13</v>
      </c>
    </row>
    <row r="365" spans="1:18" x14ac:dyDescent="0.5">
      <c r="A365" s="4" t="s">
        <v>317</v>
      </c>
      <c r="B365" t="s">
        <v>329</v>
      </c>
      <c r="C365" t="s">
        <v>10</v>
      </c>
      <c r="D365" t="s">
        <v>14</v>
      </c>
      <c r="E365" t="s">
        <v>18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57334</v>
      </c>
      <c r="L365">
        <v>2456</v>
      </c>
      <c r="M365">
        <v>59793</v>
      </c>
      <c r="N365">
        <v>35459</v>
      </c>
      <c r="O365">
        <v>26539</v>
      </c>
      <c r="P365">
        <f t="shared" si="10"/>
        <v>181581</v>
      </c>
      <c r="Q365">
        <v>11.99</v>
      </c>
      <c r="R365">
        <f t="shared" si="11"/>
        <v>2177156.19</v>
      </c>
    </row>
    <row r="366" spans="1:18" x14ac:dyDescent="0.5">
      <c r="A366" s="4" t="s">
        <v>317</v>
      </c>
      <c r="B366" t="s">
        <v>329</v>
      </c>
      <c r="C366" t="s">
        <v>10</v>
      </c>
      <c r="D366" t="s">
        <v>14</v>
      </c>
      <c r="E366" t="s">
        <v>19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62446</v>
      </c>
      <c r="L366">
        <v>65367</v>
      </c>
      <c r="M366">
        <v>21603</v>
      </c>
      <c r="N366">
        <v>20420</v>
      </c>
      <c r="O366">
        <v>15290</v>
      </c>
      <c r="P366">
        <f t="shared" si="10"/>
        <v>185126</v>
      </c>
      <c r="Q366">
        <v>9.99</v>
      </c>
      <c r="R366">
        <f t="shared" si="11"/>
        <v>1849408.74</v>
      </c>
    </row>
    <row r="367" spans="1:18" x14ac:dyDescent="0.5">
      <c r="A367" s="4" t="s">
        <v>317</v>
      </c>
      <c r="B367" t="s">
        <v>329</v>
      </c>
      <c r="C367" t="s">
        <v>10</v>
      </c>
      <c r="D367" t="s">
        <v>14</v>
      </c>
      <c r="E367" t="s">
        <v>12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39181</v>
      </c>
      <c r="L367">
        <v>15862</v>
      </c>
      <c r="M367">
        <v>70646</v>
      </c>
      <c r="N367">
        <v>2911</v>
      </c>
      <c r="O367">
        <v>15233</v>
      </c>
      <c r="P367">
        <f t="shared" si="10"/>
        <v>143833</v>
      </c>
      <c r="Q367">
        <v>12.99</v>
      </c>
      <c r="R367">
        <f t="shared" si="11"/>
        <v>1868390.67</v>
      </c>
    </row>
    <row r="368" spans="1:18" x14ac:dyDescent="0.5">
      <c r="A368" s="4" t="s">
        <v>317</v>
      </c>
      <c r="B368" t="s">
        <v>329</v>
      </c>
      <c r="C368" t="s">
        <v>10</v>
      </c>
      <c r="D368" t="s">
        <v>14</v>
      </c>
      <c r="E368" t="s">
        <v>15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6050</v>
      </c>
      <c r="L368">
        <v>98574</v>
      </c>
      <c r="M368">
        <v>76832</v>
      </c>
      <c r="N368">
        <v>36260</v>
      </c>
      <c r="O368">
        <v>20813</v>
      </c>
      <c r="P368">
        <f t="shared" si="10"/>
        <v>238529</v>
      </c>
      <c r="Q368">
        <v>15.99</v>
      </c>
      <c r="R368">
        <f t="shared" si="11"/>
        <v>3814078.71</v>
      </c>
    </row>
    <row r="369" spans="1:18" x14ac:dyDescent="0.5">
      <c r="A369" s="4" t="s">
        <v>317</v>
      </c>
      <c r="B369" t="s">
        <v>329</v>
      </c>
      <c r="C369" t="s">
        <v>10</v>
      </c>
      <c r="D369" t="s">
        <v>11</v>
      </c>
      <c r="E369" t="s">
        <v>19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17353</v>
      </c>
      <c r="L369">
        <v>57161</v>
      </c>
      <c r="M369">
        <v>13738</v>
      </c>
      <c r="N369">
        <v>48977</v>
      </c>
      <c r="O369">
        <v>80901</v>
      </c>
      <c r="P369">
        <f t="shared" si="10"/>
        <v>218130</v>
      </c>
      <c r="Q369">
        <v>0.99</v>
      </c>
      <c r="R369">
        <f t="shared" si="11"/>
        <v>215948.7</v>
      </c>
    </row>
    <row r="370" spans="1:18" x14ac:dyDescent="0.5">
      <c r="A370" s="4" t="s">
        <v>317</v>
      </c>
      <c r="B370" t="s">
        <v>330</v>
      </c>
      <c r="C370" t="s">
        <v>51</v>
      </c>
      <c r="D370" t="s">
        <v>11</v>
      </c>
      <c r="E370" t="s">
        <v>18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65216</v>
      </c>
      <c r="L370">
        <v>10326</v>
      </c>
      <c r="M370">
        <v>73335</v>
      </c>
      <c r="N370">
        <v>37856</v>
      </c>
      <c r="O370">
        <v>79655</v>
      </c>
      <c r="P370">
        <f t="shared" si="10"/>
        <v>266388</v>
      </c>
      <c r="Q370">
        <v>1.49</v>
      </c>
      <c r="R370">
        <f t="shared" si="11"/>
        <v>396918.12</v>
      </c>
    </row>
    <row r="371" spans="1:18" x14ac:dyDescent="0.5">
      <c r="A371" s="4" t="s">
        <v>317</v>
      </c>
      <c r="B371" t="s">
        <v>331</v>
      </c>
      <c r="C371" t="s">
        <v>51</v>
      </c>
      <c r="D371" t="s">
        <v>11</v>
      </c>
      <c r="E371" t="s">
        <v>18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23536</v>
      </c>
      <c r="L371">
        <v>23076</v>
      </c>
      <c r="M371">
        <v>77669</v>
      </c>
      <c r="N371">
        <v>87771</v>
      </c>
      <c r="O371">
        <v>50646</v>
      </c>
      <c r="P371">
        <f t="shared" si="10"/>
        <v>262698</v>
      </c>
      <c r="Q371">
        <v>1.49</v>
      </c>
      <c r="R371">
        <f t="shared" si="11"/>
        <v>391420.02</v>
      </c>
    </row>
    <row r="372" spans="1:18" x14ac:dyDescent="0.5">
      <c r="A372" s="4" t="s">
        <v>317</v>
      </c>
      <c r="B372" t="s">
        <v>332</v>
      </c>
      <c r="C372" t="s">
        <v>51</v>
      </c>
      <c r="D372" t="s">
        <v>11</v>
      </c>
      <c r="E372" t="s">
        <v>18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72614</v>
      </c>
      <c r="L372">
        <v>99887</v>
      </c>
      <c r="M372">
        <v>33758</v>
      </c>
      <c r="N372">
        <v>80846</v>
      </c>
      <c r="O372">
        <v>7880</v>
      </c>
      <c r="P372">
        <f t="shared" si="10"/>
        <v>294985</v>
      </c>
      <c r="Q372">
        <v>1.49</v>
      </c>
      <c r="R372">
        <f t="shared" si="11"/>
        <v>439527.65</v>
      </c>
    </row>
    <row r="373" spans="1:18" x14ac:dyDescent="0.5">
      <c r="A373" s="4" t="s">
        <v>317</v>
      </c>
      <c r="B373" t="s">
        <v>333</v>
      </c>
      <c r="C373" t="s">
        <v>17</v>
      </c>
      <c r="D373" t="s">
        <v>14</v>
      </c>
      <c r="E373" t="s">
        <v>15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67033</v>
      </c>
      <c r="L373">
        <v>93632</v>
      </c>
      <c r="M373">
        <v>1618</v>
      </c>
      <c r="N373">
        <v>1740</v>
      </c>
      <c r="O373">
        <v>1151</v>
      </c>
      <c r="P373">
        <f t="shared" si="10"/>
        <v>165174</v>
      </c>
      <c r="Q373">
        <v>15.99</v>
      </c>
      <c r="R373">
        <f t="shared" si="11"/>
        <v>2641132.2600000002</v>
      </c>
    </row>
    <row r="374" spans="1:18" x14ac:dyDescent="0.5">
      <c r="A374" s="4" t="s">
        <v>317</v>
      </c>
      <c r="B374" t="s">
        <v>334</v>
      </c>
      <c r="C374" t="s">
        <v>44</v>
      </c>
      <c r="D374" t="s">
        <v>14</v>
      </c>
      <c r="E374" t="s">
        <v>12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78651</v>
      </c>
      <c r="L374">
        <v>22555</v>
      </c>
      <c r="M374">
        <v>0</v>
      </c>
      <c r="N374">
        <v>0</v>
      </c>
      <c r="O374">
        <v>2601</v>
      </c>
      <c r="P374">
        <f t="shared" si="10"/>
        <v>103807</v>
      </c>
      <c r="Q374">
        <v>12.99</v>
      </c>
      <c r="R374">
        <f t="shared" si="11"/>
        <v>1348452.93</v>
      </c>
    </row>
    <row r="375" spans="1:18" x14ac:dyDescent="0.5">
      <c r="A375" s="4" t="s">
        <v>317</v>
      </c>
      <c r="B375" t="s">
        <v>335</v>
      </c>
      <c r="C375" t="s">
        <v>17</v>
      </c>
      <c r="D375" t="s">
        <v>14</v>
      </c>
      <c r="E375" t="s">
        <v>12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69024</v>
      </c>
      <c r="L375">
        <v>66280</v>
      </c>
      <c r="M375">
        <v>2317</v>
      </c>
      <c r="N375">
        <v>1442</v>
      </c>
      <c r="O375">
        <v>1325</v>
      </c>
      <c r="P375">
        <f t="shared" si="10"/>
        <v>140388</v>
      </c>
      <c r="Q375">
        <v>12.99</v>
      </c>
      <c r="R375">
        <f t="shared" si="11"/>
        <v>1823640.12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28979-2138-4FD0-9ECE-BB03917436E2}">
  <sheetPr>
    <pageSetUpPr fitToPage="1"/>
  </sheetPr>
  <dimension ref="A2:B44"/>
  <sheetViews>
    <sheetView zoomScaleNormal="100" workbookViewId="0">
      <selection activeCell="E21" sqref="E21"/>
    </sheetView>
  </sheetViews>
  <sheetFormatPr defaultRowHeight="14.35" x14ac:dyDescent="0.5"/>
  <cols>
    <col min="1" max="1" width="4.3515625" customWidth="1"/>
    <col min="2" max="2" width="97" bestFit="1" customWidth="1"/>
  </cols>
  <sheetData>
    <row r="2" spans="1:2" ht="19.7" thickBot="1" x14ac:dyDescent="0.7">
      <c r="A2" s="5"/>
      <c r="B2" s="5" t="s">
        <v>336</v>
      </c>
    </row>
    <row r="3" spans="1:2" ht="17.350000000000001" thickTop="1" thickBot="1" x14ac:dyDescent="0.6">
      <c r="A3" s="6">
        <v>1</v>
      </c>
      <c r="B3" s="7" t="s">
        <v>337</v>
      </c>
    </row>
    <row r="4" spans="1:2" ht="14.7" thickTop="1" x14ac:dyDescent="0.5">
      <c r="A4" s="6"/>
      <c r="B4" s="8" t="s">
        <v>338</v>
      </c>
    </row>
    <row r="5" spans="1:2" x14ac:dyDescent="0.5">
      <c r="A5" s="6"/>
      <c r="B5" s="8" t="s">
        <v>339</v>
      </c>
    </row>
    <row r="6" spans="1:2" x14ac:dyDescent="0.5">
      <c r="A6" s="6"/>
      <c r="B6" s="8" t="s">
        <v>340</v>
      </c>
    </row>
    <row r="7" spans="1:2" x14ac:dyDescent="0.5">
      <c r="A7" s="6"/>
      <c r="B7" s="8" t="s">
        <v>341</v>
      </c>
    </row>
    <row r="8" spans="1:2" ht="17" thickBot="1" x14ac:dyDescent="0.6">
      <c r="A8" s="6">
        <v>2</v>
      </c>
      <c r="B8" s="7" t="s">
        <v>342</v>
      </c>
    </row>
    <row r="9" spans="1:2" ht="14.7" thickTop="1" x14ac:dyDescent="0.5">
      <c r="A9" s="6"/>
      <c r="B9" s="8" t="s">
        <v>343</v>
      </c>
    </row>
    <row r="10" spans="1:2" x14ac:dyDescent="0.5">
      <c r="A10" s="6"/>
      <c r="B10" s="8" t="s">
        <v>344</v>
      </c>
    </row>
    <row r="11" spans="1:2" x14ac:dyDescent="0.5">
      <c r="A11" s="6"/>
      <c r="B11" s="8" t="s">
        <v>345</v>
      </c>
    </row>
    <row r="12" spans="1:2" x14ac:dyDescent="0.5">
      <c r="A12" s="6"/>
      <c r="B12" s="8" t="s">
        <v>346</v>
      </c>
    </row>
    <row r="13" spans="1:2" ht="17" thickBot="1" x14ac:dyDescent="0.6">
      <c r="A13" s="6">
        <v>3</v>
      </c>
      <c r="B13" s="7" t="s">
        <v>347</v>
      </c>
    </row>
    <row r="14" spans="1:2" ht="14.7" thickTop="1" x14ac:dyDescent="0.5">
      <c r="A14" s="6"/>
      <c r="B14" s="8" t="s">
        <v>348</v>
      </c>
    </row>
    <row r="15" spans="1:2" x14ac:dyDescent="0.5">
      <c r="A15" s="6"/>
      <c r="B15" s="8" t="s">
        <v>349</v>
      </c>
    </row>
    <row r="16" spans="1:2" x14ac:dyDescent="0.5">
      <c r="A16" s="6"/>
      <c r="B16" s="8" t="s">
        <v>350</v>
      </c>
    </row>
    <row r="17" spans="1:2" ht="17" thickBot="1" x14ac:dyDescent="0.6">
      <c r="A17" s="6">
        <v>4</v>
      </c>
      <c r="B17" s="7" t="s">
        <v>351</v>
      </c>
    </row>
    <row r="18" spans="1:2" ht="14.7" thickTop="1" x14ac:dyDescent="0.5">
      <c r="A18" s="6"/>
      <c r="B18" s="8" t="s">
        <v>352</v>
      </c>
    </row>
    <row r="19" spans="1:2" x14ac:dyDescent="0.5">
      <c r="A19" s="6"/>
      <c r="B19" s="8" t="s">
        <v>353</v>
      </c>
    </row>
    <row r="20" spans="1:2" ht="17" thickBot="1" x14ac:dyDescent="0.6">
      <c r="A20" s="6">
        <v>5</v>
      </c>
      <c r="B20" s="7" t="s">
        <v>354</v>
      </c>
    </row>
    <row r="21" spans="1:2" ht="14.7" thickTop="1" x14ac:dyDescent="0.5">
      <c r="A21" s="6"/>
      <c r="B21" s="8" t="s">
        <v>355</v>
      </c>
    </row>
    <row r="22" spans="1:2" x14ac:dyDescent="0.5">
      <c r="A22" s="6"/>
      <c r="B22" s="8" t="s">
        <v>356</v>
      </c>
    </row>
    <row r="23" spans="1:2" x14ac:dyDescent="0.5">
      <c r="A23" s="6"/>
      <c r="B23" s="8" t="s">
        <v>352</v>
      </c>
    </row>
    <row r="24" spans="1:2" x14ac:dyDescent="0.5">
      <c r="A24" s="6"/>
      <c r="B24" s="8" t="s">
        <v>357</v>
      </c>
    </row>
    <row r="25" spans="1:2" ht="17" thickBot="1" x14ac:dyDescent="0.6">
      <c r="A25" s="6">
        <v>6</v>
      </c>
      <c r="B25" s="9" t="s">
        <v>358</v>
      </c>
    </row>
    <row r="26" spans="1:2" ht="14.7" thickTop="1" x14ac:dyDescent="0.5">
      <c r="A26" s="6"/>
      <c r="B26" s="8" t="s">
        <v>359</v>
      </c>
    </row>
    <row r="27" spans="1:2" x14ac:dyDescent="0.5">
      <c r="A27" s="6"/>
      <c r="B27" s="8" t="s">
        <v>360</v>
      </c>
    </row>
    <row r="28" spans="1:2" x14ac:dyDescent="0.5">
      <c r="A28" s="6"/>
      <c r="B28" s="8" t="s">
        <v>361</v>
      </c>
    </row>
    <row r="29" spans="1:2" x14ac:dyDescent="0.5">
      <c r="A29" s="6"/>
      <c r="B29" s="8" t="s">
        <v>362</v>
      </c>
    </row>
    <row r="30" spans="1:2" x14ac:dyDescent="0.5">
      <c r="A30" s="6"/>
      <c r="B30" s="8" t="s">
        <v>363</v>
      </c>
    </row>
    <row r="31" spans="1:2" x14ac:dyDescent="0.5">
      <c r="A31" s="6"/>
      <c r="B31" s="8" t="s">
        <v>352</v>
      </c>
    </row>
    <row r="32" spans="1:2" x14ac:dyDescent="0.5">
      <c r="A32" s="6"/>
      <c r="B32" s="8" t="s">
        <v>364</v>
      </c>
    </row>
    <row r="33" spans="1:2" ht="17" thickBot="1" x14ac:dyDescent="0.6">
      <c r="A33" s="6">
        <v>7</v>
      </c>
      <c r="B33" s="7" t="s">
        <v>365</v>
      </c>
    </row>
    <row r="34" spans="1:2" ht="14.7" thickTop="1" x14ac:dyDescent="0.5">
      <c r="A34" s="6"/>
      <c r="B34" s="8" t="s">
        <v>366</v>
      </c>
    </row>
    <row r="35" spans="1:2" x14ac:dyDescent="0.5">
      <c r="A35" s="6"/>
      <c r="B35" s="8" t="s">
        <v>367</v>
      </c>
    </row>
    <row r="36" spans="1:2" x14ac:dyDescent="0.5">
      <c r="A36" s="6"/>
      <c r="B36" s="8" t="s">
        <v>360</v>
      </c>
    </row>
    <row r="37" spans="1:2" x14ac:dyDescent="0.5">
      <c r="A37" s="6"/>
      <c r="B37" s="8" t="s">
        <v>352</v>
      </c>
    </row>
    <row r="38" spans="1:2" x14ac:dyDescent="0.5">
      <c r="A38" s="6"/>
      <c r="B38" s="8" t="s">
        <v>368</v>
      </c>
    </row>
    <row r="39" spans="1:2" ht="17" thickBot="1" x14ac:dyDescent="0.6">
      <c r="A39" s="6">
        <v>8</v>
      </c>
      <c r="B39" s="7" t="s">
        <v>369</v>
      </c>
    </row>
    <row r="40" spans="1:2" ht="14.7" thickTop="1" x14ac:dyDescent="0.5">
      <c r="A40" s="6"/>
      <c r="B40" s="8" t="s">
        <v>370</v>
      </c>
    </row>
    <row r="41" spans="1:2" x14ac:dyDescent="0.5">
      <c r="A41" s="6"/>
      <c r="B41" s="8" t="s">
        <v>371</v>
      </c>
    </row>
    <row r="42" spans="1:2" x14ac:dyDescent="0.5">
      <c r="A42" s="6"/>
      <c r="B42" s="8" t="s">
        <v>372</v>
      </c>
    </row>
    <row r="43" spans="1:2" x14ac:dyDescent="0.5">
      <c r="A43" s="6"/>
      <c r="B43" s="8" t="s">
        <v>373</v>
      </c>
    </row>
    <row r="44" spans="1:2" x14ac:dyDescent="0.5">
      <c r="A44" s="6"/>
      <c r="B44" s="8" t="s">
        <v>374</v>
      </c>
    </row>
  </sheetData>
  <printOptions horizontalCentered="1"/>
  <pageMargins left="0.7" right="0.7" top="0.75" bottom="0.75" header="0.3" footer="0.3"/>
  <pageSetup fitToHeight="0" orientation="landscape" r:id="rId1"/>
  <colBreaks count="1" manualBreakCount="1">
    <brk id="2" max="43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3D54DE1EF5124BBF47EA8C2F1A5472" ma:contentTypeVersion="6" ma:contentTypeDescription="Create a new document." ma:contentTypeScope="" ma:versionID="ba331b693389628d486efaf1cef94c74">
  <xsd:schema xmlns:xsd="http://www.w3.org/2001/XMLSchema" xmlns:xs="http://www.w3.org/2001/XMLSchema" xmlns:p="http://schemas.microsoft.com/office/2006/metadata/properties" xmlns:ns1="http://schemas.microsoft.com/sharepoint/v3" xmlns:ns2="8082bb74-2273-454c-ad3a-99bf22a5dd90" targetNamespace="http://schemas.microsoft.com/office/2006/metadata/properties" ma:root="true" ma:fieldsID="eb294ba1bb50ae0aafc1296518d5bafd" ns1:_="" ns2:_="">
    <xsd:import namespace="http://schemas.microsoft.com/sharepoint/v3"/>
    <xsd:import namespace="8082bb74-2273-454c-ad3a-99bf22a5dd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82bb74-2273-454c-ad3a-99bf22a5dd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8082bb74-2273-454c-ad3a-99bf22a5dd90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2ADBD3D-17B0-46E4-B4CE-A9E643EBD5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082bb74-2273-454c-ad3a-99bf22a5dd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E8B6922-D69D-41CF-AC46-46CAC87331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691706-36FF-4071-B9E7-A22C0BEF05A8}">
  <ds:schemaRefs>
    <ds:schemaRef ds:uri="http://schemas.microsoft.com/office/2006/metadata/properties"/>
    <ds:schemaRef ds:uri="http://schemas.microsoft.com/office/infopath/2007/PartnerControls"/>
    <ds:schemaRef ds:uri="8082bb74-2273-454c-ad3a-99bf22a5dd90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Instructions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Pamela Jean</dc:creator>
  <cp:lastModifiedBy>Pamela Smith</cp:lastModifiedBy>
  <cp:lastPrinted>2026-02-25T17:34:26Z</cp:lastPrinted>
  <dcterms:created xsi:type="dcterms:W3CDTF">2022-01-10T22:39:23Z</dcterms:created>
  <dcterms:modified xsi:type="dcterms:W3CDTF">2026-02-25T17:35:47Z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20301bf-9317-41f4-9339-b6e3c871d81e_Enabled">
    <vt:lpwstr>true</vt:lpwstr>
  </property>
  <property fmtid="{D5CDD505-2E9C-101B-9397-08002B2CF9AE}" pid="3" name="MSIP_Label_220301bf-9317-41f4-9339-b6e3c871d81e_SetDate">
    <vt:lpwstr>2022-01-10T22:39:23Z</vt:lpwstr>
  </property>
  <property fmtid="{D5CDD505-2E9C-101B-9397-08002B2CF9AE}" pid="4" name="MSIP_Label_220301bf-9317-41f4-9339-b6e3c871d81e_Method">
    <vt:lpwstr>Standard</vt:lpwstr>
  </property>
  <property fmtid="{D5CDD505-2E9C-101B-9397-08002B2CF9AE}" pid="5" name="MSIP_Label_220301bf-9317-41f4-9339-b6e3c871d81e_Name">
    <vt:lpwstr>Standard (Non-Confidential)</vt:lpwstr>
  </property>
  <property fmtid="{D5CDD505-2E9C-101B-9397-08002B2CF9AE}" pid="6" name="MSIP_Label_220301bf-9317-41f4-9339-b6e3c871d81e_SiteId">
    <vt:lpwstr>1cc0afae-ac72-4085-9966-204f703662b6</vt:lpwstr>
  </property>
  <property fmtid="{D5CDD505-2E9C-101B-9397-08002B2CF9AE}" pid="7" name="MSIP_Label_220301bf-9317-41f4-9339-b6e3c871d81e_ActionId">
    <vt:lpwstr>d84c7b70-c443-4691-9cc5-a87182d022a5</vt:lpwstr>
  </property>
  <property fmtid="{D5CDD505-2E9C-101B-9397-08002B2CF9AE}" pid="8" name="MSIP_Label_220301bf-9317-41f4-9339-b6e3c871d81e_ContentBits">
    <vt:lpwstr>0</vt:lpwstr>
  </property>
  <property fmtid="{D5CDD505-2E9C-101B-9397-08002B2CF9AE}" pid="9" name="ContentTypeId">
    <vt:lpwstr>0x010100493D54DE1EF5124BBF47EA8C2F1A5472</vt:lpwstr>
  </property>
  <property fmtid="{D5CDD505-2E9C-101B-9397-08002B2CF9AE}" pid="10" name="ComplianceAssetId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